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twkmun-my.sharepoint.com/personal/carishajo_twk_gov_za/Documents/Documents/0.Financial years/2026-2027/0. Budget/2. Final Budget/1. Item and Workings/"/>
    </mc:Choice>
  </mc:AlternateContent>
  <xr:revisionPtr revIDLastSave="197" documentId="8_{E3F194F1-373C-4EA3-9E27-0A180E93E54E}" xr6:coauthVersionLast="47" xr6:coauthVersionMax="47" xr10:uidLastSave="{07FACDE7-44FA-4784-99D5-5D3A75CC81CB}"/>
  <bookViews>
    <workbookView xWindow="-96" yWindow="-96" windowWidth="23232" windowHeight="12432" activeTab="1" xr2:uid="{77CFD2BD-8B5C-4C1D-874F-F2CBB9D087C3}"/>
  </bookViews>
  <sheets>
    <sheet name="Capital 2026-27 " sheetId="2" r:id="rId1"/>
    <sheet name="Operational 2026-27" sheetId="5" r:id="rId2"/>
  </sheets>
  <definedNames>
    <definedName name="_xlnm._FilterDatabase" localSheetId="0" hidden="1">'Capital 2026-27 '!$A$11:$BE$31</definedName>
    <definedName name="_xlnm.Print_Area" localSheetId="0">'Capital 2026-27 '!$A$1:$AF$53</definedName>
    <definedName name="_xlnm.Print_Area" localSheetId="1">'Operational 2026-27'!$A$1:$AE$76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9" i="2" l="1"/>
  <c r="R18" i="2"/>
  <c r="R17" i="2"/>
  <c r="R25" i="2"/>
  <c r="R49" i="2"/>
  <c r="R46" i="2"/>
  <c r="R45" i="2"/>
  <c r="R44" i="2"/>
  <c r="R43" i="2"/>
  <c r="R42" i="2"/>
  <c r="R41" i="2"/>
  <c r="R40" i="2"/>
  <c r="R39" i="2"/>
  <c r="R38" i="2"/>
  <c r="R37" i="2"/>
  <c r="R36" i="2"/>
  <c r="R35" i="2"/>
  <c r="R47" i="2" l="1"/>
  <c r="R32" i="2"/>
  <c r="R33" i="2"/>
  <c r="R34" i="2"/>
  <c r="R22" i="2"/>
  <c r="R21" i="2"/>
  <c r="R30" i="2"/>
  <c r="R29" i="2"/>
  <c r="R28" i="2"/>
  <c r="R27" i="2"/>
  <c r="R26" i="2"/>
  <c r="R16" i="2"/>
  <c r="R15" i="2"/>
  <c r="R14" i="2"/>
  <c r="R13" i="2"/>
  <c r="R12" i="2"/>
  <c r="R23" i="2"/>
</calcChain>
</file>

<file path=xl/sharedStrings.xml><?xml version="1.0" encoding="utf-8"?>
<sst xmlns="http://schemas.openxmlformats.org/spreadsheetml/2006/main" count="696" uniqueCount="277">
  <si>
    <t>Directorate</t>
  </si>
  <si>
    <t>Project Name / Tender Description</t>
  </si>
  <si>
    <t>Contract Owner</t>
  </si>
  <si>
    <t>Contract Manager</t>
  </si>
  <si>
    <t>Funding 
source</t>
  </si>
  <si>
    <t>mSCOA Confiq Code</t>
  </si>
  <si>
    <t xml:space="preserve">Ward </t>
  </si>
  <si>
    <t>Town</t>
  </si>
  <si>
    <t>Planned 
Start Date 
of new 
contract</t>
  </si>
  <si>
    <t>Contract 
period in months
(New 
contract)</t>
  </si>
  <si>
    <t xml:space="preserve">Planned 
Completion 
Date of 
new contract </t>
  </si>
  <si>
    <t>Expected Date 
Advertised</t>
  </si>
  <si>
    <t>Expected Tender 
Closing
Date</t>
  </si>
  <si>
    <t>Validity 
Period 
in days</t>
  </si>
  <si>
    <t>Expiry of validty period</t>
  </si>
  <si>
    <t>Expected 
Final 
Award 
Date</t>
  </si>
  <si>
    <t>Manager: IDP</t>
  </si>
  <si>
    <t>Signature:</t>
  </si>
  <si>
    <t>Date:</t>
  </si>
  <si>
    <t>Total Estimated Project Cost</t>
  </si>
  <si>
    <t>Expected 
submission 
date of 
Specifications (Only on Mondays)</t>
  </si>
  <si>
    <t>Expected 
BSC</t>
  </si>
  <si>
    <t>Expected Date for Technical Evaluation Submission</t>
  </si>
  <si>
    <t>Expected 
BEC Date (2 weeks after Technical Evaluation Submission)</t>
  </si>
  <si>
    <t xml:space="preserve">Expected
BAC Date </t>
  </si>
  <si>
    <t xml:space="preserve">Contract Administrator </t>
  </si>
  <si>
    <t>Technical Captial Projects</t>
  </si>
  <si>
    <t>Tender Number</t>
  </si>
  <si>
    <t xml:space="preserve">GW Hermanus </t>
  </si>
  <si>
    <t>Technical</t>
  </si>
  <si>
    <t>Villiersdorp</t>
  </si>
  <si>
    <t>Botrivier</t>
  </si>
  <si>
    <t>Grabouw</t>
  </si>
  <si>
    <t>Villiersdorp Destiny Farm Reservoir</t>
  </si>
  <si>
    <t>Caledon</t>
  </si>
  <si>
    <t>Est. Expenditure
2027/2028</t>
  </si>
  <si>
    <t>Grabouw WEST bulk supply upgrades Steenbras upper: NEW 6.5Ml Steenbras upper reservoir &amp; supply lines</t>
  </si>
  <si>
    <t>Electrification TWK Area</t>
  </si>
  <si>
    <t>Upgrading of the Ultra Fultration Plant in Genadendal</t>
  </si>
  <si>
    <t>Genadendal</t>
  </si>
  <si>
    <t xml:space="preserve">  Director: Technical Services</t>
  </si>
  <si>
    <t>H Matthee</t>
  </si>
  <si>
    <t>Director: Economic Development and Planning</t>
  </si>
  <si>
    <t>N Baliso</t>
  </si>
  <si>
    <t>Signature of  Accounting Officer / Delegated Offcial</t>
  </si>
  <si>
    <t>Development</t>
  </si>
  <si>
    <t>SECTION A:  PROJECTS ON  CAPITAL  BUDGET FOR 2026/2027 &amp; 2027/2028 &amp; 2028/2029</t>
  </si>
  <si>
    <t>Upgrading RSE WTP</t>
  </si>
  <si>
    <t>Upgrading Botrivier WWTW, phase 2</t>
  </si>
  <si>
    <t>Upgrading Villiersdorp WTP, phase 2</t>
  </si>
  <si>
    <t xml:space="preserve">Bulk sewer provision to erf 313 housing development, Grabouw </t>
  </si>
  <si>
    <t xml:space="preserve">Henk Matthee </t>
  </si>
  <si>
    <t xml:space="preserve">MIG </t>
  </si>
  <si>
    <t xml:space="preserve">Riviersonderend </t>
  </si>
  <si>
    <t>Est. Expenditure 2026/2027</t>
  </si>
  <si>
    <t>Est. Expenditure
2028/2029</t>
  </si>
  <si>
    <t xml:space="preserve">Botriver </t>
  </si>
  <si>
    <t>Previous ENG 11/2024/25</t>
  </si>
  <si>
    <t xml:space="preserve">ENG 05/2025/26 - Cancelled </t>
  </si>
  <si>
    <t xml:space="preserve">Upgrading </t>
  </si>
  <si>
    <t xml:space="preserve">New </t>
  </si>
  <si>
    <t xml:space="preserve">Electrical </t>
  </si>
  <si>
    <t>Riviersonderend</t>
  </si>
  <si>
    <t xml:space="preserve">Zachary  Benjamin </t>
  </si>
  <si>
    <t>Whole of Municipality</t>
  </si>
  <si>
    <t xml:space="preserve">IDP Reference </t>
  </si>
  <si>
    <t xml:space="preserve">Strategic Objectives </t>
  </si>
  <si>
    <t xml:space="preserve"> Acting CFO : Financial Services</t>
  </si>
  <si>
    <t xml:space="preserve">A Riddles  </t>
  </si>
  <si>
    <t>Director: Community Services</t>
  </si>
  <si>
    <t xml:space="preserve">W Solomons </t>
  </si>
  <si>
    <t>Name of  Acting Accounting Officer/ Delegated Official</t>
  </si>
  <si>
    <t xml:space="preserve">Director: Corporate </t>
  </si>
  <si>
    <t>Provision of Recycling Services in Grabouw, Villiersdorp, Caledon, Greyton and Riviersonderend for the Period from Date of Appointment to 30 June 2029</t>
  </si>
  <si>
    <t>Medium Voltage Switchgear Maintenance and Emergency Repair Work for Theewaterskloof Municipality's Electrical Area of Supply for a Period from Date of Appointment to 30 June 2029</t>
  </si>
  <si>
    <t>Supply and Delivery of Electrical Material - Store Items from Date of Appointment to 30 June 2029</t>
  </si>
  <si>
    <t>ENG 01/2026/27</t>
  </si>
  <si>
    <t>ENG 02/2026/27</t>
  </si>
  <si>
    <t>ELEC 01/2026/27</t>
  </si>
  <si>
    <t>ELEC 02/2026/27</t>
  </si>
  <si>
    <t>TPM 05/2025/26</t>
  </si>
  <si>
    <t xml:space="preserve">Property Development </t>
  </si>
  <si>
    <t xml:space="preserve">Community - Competitive Bidding </t>
  </si>
  <si>
    <t>Cutting of grass in Riviersonderend for a period from date of appointmnet until 30 June 2027</t>
  </si>
  <si>
    <t xml:space="preserve">Corporate - Competitive Bidding </t>
  </si>
  <si>
    <t>Corporate - Formal Written Quotations (TWK 2)</t>
  </si>
  <si>
    <t xml:space="preserve">Community -Formal Written Quotations (TWK 2) </t>
  </si>
  <si>
    <t xml:space="preserve">Technical Captial Projects - Competitive Bidding </t>
  </si>
  <si>
    <t xml:space="preserve">Electrical-Formal Written Quotations (TWK 2) </t>
  </si>
  <si>
    <t>Prepaid Electricity</t>
  </si>
  <si>
    <t>Bill Payments</t>
  </si>
  <si>
    <t xml:space="preserve">Finance - Competitive Bidding </t>
  </si>
  <si>
    <t>FIN 01/2026/27</t>
  </si>
  <si>
    <t>FIN 02/2026/27</t>
  </si>
  <si>
    <t>FIN 03/2026/27</t>
  </si>
  <si>
    <t xml:space="preserve">Debt Collection </t>
  </si>
  <si>
    <t>Finance - Formal Written Quotation (TWK  2)</t>
  </si>
  <si>
    <t>COMM 08/2025/26</t>
  </si>
  <si>
    <t>Development - Competitive Process</t>
  </si>
  <si>
    <t xml:space="preserve">Project Name </t>
  </si>
  <si>
    <t>Tender Description</t>
  </si>
  <si>
    <t>Upgrading Pine View Park Sport ground, Phase 2</t>
  </si>
  <si>
    <t>Not Available</t>
  </si>
  <si>
    <t>Nigel Kayser</t>
  </si>
  <si>
    <t>Caylin Swarts</t>
  </si>
  <si>
    <t>MIG, Own</t>
  </si>
  <si>
    <t>073115200121</t>
  </si>
  <si>
    <t xml:space="preserve">Public Safety </t>
  </si>
  <si>
    <t>Community</t>
  </si>
  <si>
    <t xml:space="preserve">Community </t>
  </si>
  <si>
    <t>Provision of Services: Taking of Water and Sewerage Samples, Analysing, and Monitoring it in Botrivier, Caledon, Tesselaarsdal, Genadendal, Grabouw, Greyton, Riviersonderend and Villiersdorp for the Period from 01 July 2026 to 30 June 2029</t>
  </si>
  <si>
    <t>Tender  for Labour Cost, Standby and Maintenance in Theewaterskloof Municipal Areas for the Period from 01 July 2026 untill 30 June 2029</t>
  </si>
  <si>
    <t>Monitoring of Voltage Quality Recorders on Five (5) Existing Vectographs/Vecto 111 for the Period from 1 July 2026 to 31 June 2027</t>
  </si>
  <si>
    <t>The Sale of Erf 911 Riviersonderend for Business Purposes</t>
  </si>
  <si>
    <t>Supply and Delivery of Construction Materials from Date of Appointment to 30 June 2028</t>
  </si>
  <si>
    <t>Supply and Delivery of Black Bags for the Period from Appointment Date to 30 june 2028</t>
  </si>
  <si>
    <t>Supply and Delivery of Building Material for the Period from Date of Appointment to 30 June 2029</t>
  </si>
  <si>
    <t>Supply and Delivery of Pipes and Fittings from Date of Appointment to 30 June 2029</t>
  </si>
  <si>
    <t>Maintenance and Repairs of Water and Wastewater Infrastructure Equipment for a Period from Date of Appointment to 30 June 2029</t>
  </si>
  <si>
    <t xml:space="preserve">Supply, Implementation and Management of a Computerized Traffic Contravention Management System (TCMSC) with Call Centre Module for the Processing of Traffic – and Law Enforcement Offences and the Provision of Operational Support and Maintenance from the Date of Appointment </t>
  </si>
  <si>
    <t xml:space="preserve">The Provision of Security Services for Theewaterskloof Municipality: Guarding, Alarm Installation, Monitoring and Response from Date of Appointment </t>
  </si>
  <si>
    <t>Cleaning and Clearing of Villiersdorp Cemeteries on a Quarterly Basis From 01 July 2026 untill 30 June 2027</t>
  </si>
  <si>
    <t>Cleaning of Streets, Around Toilets Illegal Dumping Areas in Informal/Formal Areas Including Waterways From 01 July 2026 until 30 June 2027 on a Weekly Basis in Villiersdorp</t>
  </si>
  <si>
    <t>Cutting of Grass and Cleaning the Areas at Various Locations in Villiersdorp on a Monthly Basis from 01 July 2026 to 30 June 2027</t>
  </si>
  <si>
    <t>Hosting of Repeater Equipment - Monthly Rental, IP Connectivity Between Sites - Monthly Rental, DMR Radio Equipment Maintenance Requirement for Theewaterskloof Municipality Department Public Safety from 01 July 2025 to 30 June 2026</t>
  </si>
  <si>
    <t>The Appointment of Fibre Internet Service Provider for all Theewaterskloof Municipal Sites, as and when required from 01 July 2026 untill 30 June 2029</t>
  </si>
  <si>
    <t>Hosting andMmaintenance of Theewaterskloof Munisipality's Website from 01 July 2026 until 30 June 2029</t>
  </si>
  <si>
    <t>Licensing Fees of all Windows, Anti Virus, ect. needs</t>
  </si>
  <si>
    <t>Translation of Documents from Afrikaans to English and Vise Versa for Theewaterskloof Municipality for the Period from 01 July 2026 to 30 June 2027</t>
  </si>
  <si>
    <t>Appointment of a Panel of Service Providers to Supply and Deliver Stationary for the Directorate Corporate Services at the Head Office of Theewaterskloof Municipality for the Period 01 July 2026 till 30 June 2027</t>
  </si>
  <si>
    <t>Conclusion of Maintenance Agreements for Forty (40) Bizhub Photocopiers in Various Offices of Theewaterskloof Municipality for the Period 01 July 2026 to 30 June 2027</t>
  </si>
  <si>
    <t>Complete Infrastructure Asset Verification from 01 July 2026 to 30 June 2029</t>
  </si>
  <si>
    <t>Vetting System (Suppliers / consumers)</t>
  </si>
  <si>
    <t>Corporate Services</t>
  </si>
  <si>
    <t>Appointment of a service provider to provide training from the date of appointment until 30 June 2028</t>
  </si>
  <si>
    <t xml:space="preserve">Group life insurance for the period from 1 July 2026 to 30 June 2029 </t>
  </si>
  <si>
    <t>ICT</t>
  </si>
  <si>
    <t>COR 05/2025/26</t>
  </si>
  <si>
    <t>COR 02/2026/27</t>
  </si>
  <si>
    <t>Finance</t>
  </si>
  <si>
    <t>SCHEDULE OF PROCUREMENT PLANS IN RESPECT OF ADVERTISED COMPETITIVE BIDS FOR THE 2026/2027 FINANCIAL YEAR FOR GOODS, SERVICES AND INFRASTRUCTURE PROJECTS IN EXCESS OF R 300 000 (INCLUDING ALL APPLICABLE TAXES)</t>
  </si>
  <si>
    <t>07/6011/7/0090/4</t>
  </si>
  <si>
    <t>07/6011/7/0090/5</t>
  </si>
  <si>
    <t>07/7010/2/0034/3</t>
  </si>
  <si>
    <t>07/7510/0020/3</t>
  </si>
  <si>
    <t>07/7010/5/0034/0</t>
  </si>
  <si>
    <t>07/7011/1/0033/0</t>
  </si>
  <si>
    <t>07/7011/4/0033/2</t>
  </si>
  <si>
    <t>07/7011/4/0033/3</t>
  </si>
  <si>
    <t>Gypsy Queen Water Supply phase 2</t>
  </si>
  <si>
    <t>07/7010/2/0034/2</t>
  </si>
  <si>
    <t>Caledon Riemvasmaak - Phase 1</t>
  </si>
  <si>
    <t>Villiersdorp Destiny Farm - Berg en Dal (Phase 1)</t>
  </si>
  <si>
    <t>Botriver Beaumont - Phase 2 - Planning</t>
  </si>
  <si>
    <t xml:space="preserve">Housing </t>
  </si>
  <si>
    <t>07/2111/1/0012/0</t>
  </si>
  <si>
    <t>07/2111/3/0012/0</t>
  </si>
  <si>
    <t>07/2111/7/0212/0</t>
  </si>
  <si>
    <t>07/2116/3/0055/1</t>
  </si>
  <si>
    <t>07/6010/2/0009/4</t>
  </si>
  <si>
    <t>07/6010/2/0009/5</t>
  </si>
  <si>
    <t>ENG 04/2025/26</t>
  </si>
  <si>
    <t>ENG 06/2025/26</t>
  </si>
  <si>
    <t>Remedial Works to Damaged Pavilion at the Sportsground in Caledon</t>
  </si>
  <si>
    <t>Design, Manufacture And Construction Of Structural Steel Portal Frame Structure – Grabouw Taxi Rank.</t>
  </si>
  <si>
    <t>Namso Baliso</t>
  </si>
  <si>
    <t>Henk Matthee</t>
  </si>
  <si>
    <t>Ashley Hendricks/Roseline Myburgh</t>
  </si>
  <si>
    <t>Own</t>
  </si>
  <si>
    <t>30/06/2029</t>
  </si>
  <si>
    <t>26/03/2026</t>
  </si>
  <si>
    <t>Jeremy Prins</t>
  </si>
  <si>
    <t>16/04/2026</t>
  </si>
  <si>
    <t xml:space="preserve">Z Benjamin </t>
  </si>
  <si>
    <t>30/06/2030</t>
  </si>
  <si>
    <t>M Theunissen</t>
  </si>
  <si>
    <t>01/7510/0/7558/0</t>
  </si>
  <si>
    <t>Edward Wessels</t>
  </si>
  <si>
    <t>Income</t>
  </si>
  <si>
    <t>Jan Barnard</t>
  </si>
  <si>
    <t>Various votes</t>
  </si>
  <si>
    <t>Various amounts</t>
  </si>
  <si>
    <t>Revenue</t>
  </si>
  <si>
    <t>A Wessels</t>
  </si>
  <si>
    <t>01/3117/4/7020/0</t>
  </si>
  <si>
    <t>JC Mong</t>
  </si>
  <si>
    <t>01/3121/3/7571/0</t>
  </si>
  <si>
    <t>01/3117/1/7020/0</t>
  </si>
  <si>
    <t>WS Johannes</t>
  </si>
  <si>
    <t>R Hendricks</t>
  </si>
  <si>
    <t>01/3125/1/9660/0</t>
  </si>
  <si>
    <t>GW Hermanus</t>
  </si>
  <si>
    <t>Maphefa Joel Rasekgala</t>
  </si>
  <si>
    <t>01/1115/9/9572/4</t>
  </si>
  <si>
    <t>01/1115/9/9569/9</t>
  </si>
  <si>
    <t>01/3125/0/9569/0                                        01/1115/9/9570/9</t>
  </si>
  <si>
    <t>70,000                               4,000,000</t>
  </si>
  <si>
    <t>L Sheane</t>
  </si>
  <si>
    <t>Charles Fisher</t>
  </si>
  <si>
    <t>KOR 01/2026/27</t>
  </si>
  <si>
    <t>Marilize Faul</t>
  </si>
  <si>
    <t>01/1112/0/7043/1</t>
  </si>
  <si>
    <t>"APPOINTMENT OF A PANEL OF SERVICE PROVIDERS TO SUPPLY AND
DELIVER STOCK TO THE HEAD OFFICE OF THEEWATERSKLOOF 
MUNICIPALITY FOR THE PERIOD 01 JULY 2026 TO 30 JUNE 2027"</t>
  </si>
  <si>
    <t>KOR 03/2026/27</t>
  </si>
  <si>
    <t>01/1110/9/9010/1</t>
  </si>
  <si>
    <t>KOR 02/2026/27</t>
  </si>
  <si>
    <t>01/1110/9/9010/5</t>
  </si>
  <si>
    <t>01/1110/9/7572/1</t>
  </si>
  <si>
    <t>A Riddles</t>
  </si>
  <si>
    <t>J Van Niekerk</t>
  </si>
  <si>
    <t>01/1510/9/7504/4</t>
  </si>
  <si>
    <t>01/1510/9/7504/7</t>
  </si>
  <si>
    <t>J Colyn</t>
  </si>
  <si>
    <t>01/1520/9/9571/0</t>
  </si>
  <si>
    <t>FI 01/2026/27</t>
  </si>
  <si>
    <t>01/1510/9/7504/8</t>
  </si>
  <si>
    <t>01/1510/9/7505/2</t>
  </si>
  <si>
    <t>Capital Replacement Reserve</t>
  </si>
  <si>
    <t>07/7011/3/0033/0</t>
  </si>
  <si>
    <t>07/7011/3/0033/4</t>
  </si>
  <si>
    <t>07/7010/3/0034/0</t>
  </si>
  <si>
    <t>INEP</t>
  </si>
  <si>
    <t>07/7510/0/00020/2</t>
  </si>
  <si>
    <t xml:space="preserve">Lester Parnell </t>
  </si>
  <si>
    <t>Capital Replacement Reserve( Insurance)</t>
  </si>
  <si>
    <t>07/4110/2/0055/2</t>
  </si>
  <si>
    <t>07/4110/2/0055/3</t>
  </si>
  <si>
    <t xml:space="preserve">Landile Litholi </t>
  </si>
  <si>
    <t xml:space="preserve">LED </t>
  </si>
  <si>
    <t>Traders Market and Taxi Rank Upgrade (Planning and Designs)</t>
  </si>
  <si>
    <t>Elana Lotriet</t>
  </si>
  <si>
    <t>RSEP</t>
  </si>
  <si>
    <t>Greater Grabouw Rooidakke SEF Erf 313</t>
  </si>
  <si>
    <t>Greyton Erf 595 (538) (Yield reduced) (393)</t>
  </si>
  <si>
    <t>Gypsy Queen (500)</t>
  </si>
  <si>
    <t>Botrivier Beaumont (1046) IRDP Services (Ph 2 774)</t>
  </si>
  <si>
    <t>Greater Grabouw</t>
  </si>
  <si>
    <t>Grabouw Iraq (456)</t>
  </si>
  <si>
    <t>Grabouw Hillside (321) (102 + 219)</t>
  </si>
  <si>
    <t>Villiersdorp Destiny Farm (1133)</t>
  </si>
  <si>
    <t>Caledon Riemvasmaak (1014)</t>
  </si>
  <si>
    <t>Rooidakke (1054)</t>
  </si>
  <si>
    <t>Riviersonderend Joeslovo Ext</t>
  </si>
  <si>
    <t>Botrivier Beaumont (1046) UISP Services Ph1 (272)</t>
  </si>
  <si>
    <t>Human Settlements Development Grant In-Kind</t>
  </si>
  <si>
    <t>Informal Settlements Upgrading Partnership Grant In-Kind</t>
  </si>
  <si>
    <t>Genadendal/ Greyton</t>
  </si>
  <si>
    <t xml:space="preserve">Inventory </t>
  </si>
  <si>
    <t xml:space="preserve">01/6111/0/7541/0                           </t>
  </si>
  <si>
    <t>01/7111/0/7541/0</t>
  </si>
  <si>
    <t xml:space="preserve">01/5510/1/7569/0 </t>
  </si>
  <si>
    <t xml:space="preserve">01/7510/0/7558/0               </t>
  </si>
  <si>
    <t xml:space="preserve">01/5510/2/7569/0        </t>
  </si>
  <si>
    <t xml:space="preserve">01/5510/3/7569/0          </t>
  </si>
  <si>
    <t xml:space="preserve">01/5510/4/7569/0          </t>
  </si>
  <si>
    <t>01/5510/5/7569/0</t>
  </si>
  <si>
    <t xml:space="preserve">01/7510/1/7558/0              </t>
  </si>
  <si>
    <t xml:space="preserve">01/7510/3/7558/0                  </t>
  </si>
  <si>
    <t xml:space="preserve"> 01/7510/4/7558/0                 </t>
  </si>
  <si>
    <t>01/7510/5/7558/0</t>
  </si>
  <si>
    <t xml:space="preserve">01/7510/4/9025/3          </t>
  </si>
  <si>
    <t xml:space="preserve">01/7510/3/9025/0          </t>
  </si>
  <si>
    <t xml:space="preserve">01/7510/1/9025/2          </t>
  </si>
  <si>
    <t xml:space="preserve">01/7510/3/9025/1           </t>
  </si>
  <si>
    <t xml:space="preserve">01/7511/3/9025/0          </t>
  </si>
  <si>
    <t xml:space="preserve">01/7511/4/9025/0          </t>
  </si>
  <si>
    <t>01/7511/5/9025/0</t>
  </si>
  <si>
    <t>72,800                          4,160000</t>
  </si>
  <si>
    <t>75712                                 4326400</t>
  </si>
  <si>
    <t>Supply and delivery of PPE from date of a appointment to 30 June 2029</t>
  </si>
  <si>
    <t>Supply and Delivery of yellow plant from date of a appointment to 30 June 2029</t>
  </si>
  <si>
    <t xml:space="preserve">Supply and Delivery of Wheelie Bins </t>
  </si>
  <si>
    <t>01/5510/1/9025/2</t>
  </si>
  <si>
    <t>01/5510/2/9025/2</t>
  </si>
  <si>
    <t>01/5510/3/9025/2</t>
  </si>
  <si>
    <t xml:space="preserve">Caledon </t>
  </si>
  <si>
    <t xml:space="preserve">Grabouw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</si>
</sst>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0.00_-;\-&quot;R&quot;* #,##0.00_-;_-&quot;R&quot;* &quot;-&quot;??_-;_-@_-"/>
    <numFmt numFmtId="43" formatCode="_-* #,##0.00_-;\-* #,##0.00_-;_-* &quot;-&quot;??_-;_-@_-"/>
    <numFmt numFmtId="164" formatCode="_(* #,##0.00_);_(* \(#,##0.00\);_(* &quot;-&quot;??_);_(@_)"/>
    <numFmt numFmtId="165" formatCode="_ * #,##0.00_ ;_ * \-#,##0.00_ ;_ * &quot;-&quot;??_ ;_ @_ "/>
    <numFmt numFmtId="166" formatCode="[$-1C09]dd\ mmmm\ yyyy;@"/>
    <numFmt numFmtId="167" formatCode="#,##0_ ;\-#,##0\ "/>
    <numFmt numFmtId="168" formatCode="[$-F800]dddd\,\ mmmm\ dd\,\ yyyy"/>
    <numFmt numFmtId="169" formatCode="_ [$R-436]\ * #,##0_ ;_ [$R-436]\ * \-#,##0_ ;_ [$R-436]\ * &quot;-&quot;_ ;_ @_ "/>
    <numFmt numFmtId="170" formatCode="&quot;R&quot;#,##0.00"/>
    <numFmt numFmtId="171" formatCode="yy/mm/dd;@"/>
  </numFmts>
  <fonts count="28" x14ac:knownFonts="1">
    <font>
      <sz val="11"/>
      <color theme="1"/>
      <name val="Calibri"/>
      <family val="2"/>
      <scheme val="minor"/>
    </font>
    <font>
      <sz val="11"/>
      <color theme="1"/>
      <name val="Calibri"/>
      <family val="2"/>
      <scheme val="minor"/>
    </font>
    <font>
      <sz val="11"/>
      <color theme="0"/>
      <name val="Calibri"/>
      <family val="2"/>
      <scheme val="minor"/>
    </font>
    <font>
      <sz val="11"/>
      <name val="Arial Narrow"/>
      <family val="2"/>
    </font>
    <font>
      <sz val="11"/>
      <color theme="1"/>
      <name val="Arial Narrow"/>
      <family val="2"/>
    </font>
    <font>
      <sz val="10"/>
      <name val="Arial"/>
      <family val="2"/>
    </font>
    <font>
      <sz val="12"/>
      <color theme="1"/>
      <name val="Arial Narrow"/>
      <family val="2"/>
    </font>
    <font>
      <sz val="8"/>
      <name val="Calibri"/>
      <family val="2"/>
      <scheme val="minor"/>
    </font>
    <font>
      <sz val="18"/>
      <color theme="1"/>
      <name val="Arial Narrow"/>
      <family val="2"/>
    </font>
    <font>
      <sz val="18"/>
      <name val="Arial Narrow"/>
      <family val="2"/>
    </font>
    <font>
      <sz val="16"/>
      <color theme="1"/>
      <name val="Arial Narrow"/>
      <family val="2"/>
    </font>
    <font>
      <b/>
      <sz val="12"/>
      <color theme="1"/>
      <name val="Arial"/>
      <family val="2"/>
    </font>
    <font>
      <sz val="12"/>
      <color theme="1"/>
      <name val="Arial"/>
      <family val="2"/>
    </font>
    <font>
      <b/>
      <sz val="12"/>
      <name val="Arial"/>
      <family val="2"/>
    </font>
    <font>
      <b/>
      <u/>
      <sz val="12"/>
      <name val="Arial"/>
      <family val="2"/>
    </font>
    <font>
      <u/>
      <sz val="12"/>
      <name val="Arial"/>
      <family val="2"/>
    </font>
    <font>
      <sz val="12"/>
      <name val="Arial"/>
      <family val="2"/>
    </font>
    <font>
      <sz val="8"/>
      <name val="Arial"/>
      <family val="2"/>
    </font>
    <font>
      <sz val="11"/>
      <color theme="1"/>
      <name val="Arial"/>
      <family val="2"/>
    </font>
    <font>
      <sz val="12"/>
      <name val="Arial Narrow"/>
      <family val="2"/>
    </font>
    <font>
      <b/>
      <sz val="10"/>
      <name val="Arial"/>
      <family val="2"/>
    </font>
    <font>
      <b/>
      <u/>
      <sz val="10"/>
      <name val="Arial"/>
      <family val="2"/>
    </font>
    <font>
      <u/>
      <sz val="10"/>
      <name val="Arial"/>
      <family val="2"/>
    </font>
    <font>
      <sz val="10"/>
      <color theme="1"/>
      <name val="Calibri"/>
      <family val="2"/>
      <scheme val="minor"/>
    </font>
    <font>
      <sz val="10"/>
      <color theme="1"/>
      <name val="Arial"/>
      <family val="2"/>
    </font>
    <font>
      <sz val="10"/>
      <color rgb="FF000000"/>
      <name val="Arial"/>
      <family val="2"/>
    </font>
    <font>
      <sz val="10"/>
      <color rgb="FF666666"/>
      <name val="Century Gothic"/>
      <family val="2"/>
    </font>
    <font>
      <b/>
      <sz val="10"/>
      <color theme="1"/>
      <name val="Arial"/>
      <family val="2"/>
    </font>
  </fonts>
  <fills count="12">
    <fill>
      <patternFill patternType="none"/>
    </fill>
    <fill>
      <patternFill patternType="gray125"/>
    </fill>
    <fill>
      <patternFill patternType="solid">
        <fgColor theme="5"/>
      </patternFill>
    </fill>
    <fill>
      <patternFill patternType="solid">
        <fgColor theme="7"/>
      </patternFill>
    </fill>
    <fill>
      <patternFill patternType="solid">
        <fgColor theme="8"/>
      </patternFill>
    </fill>
    <fill>
      <patternFill patternType="solid">
        <fgColor theme="9"/>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FF00"/>
        <bgColor indexed="64"/>
      </patternFill>
    </fill>
    <fill>
      <patternFill patternType="solid">
        <fgColor rgb="FF92D05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bottom/>
      <diagonal/>
    </border>
  </borders>
  <cellStyleXfs count="14">
    <xf numFmtId="0" fontId="0" fillId="0" borderId="0"/>
    <xf numFmtId="43"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5"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169" fontId="17" fillId="0" borderId="0"/>
    <xf numFmtId="164" fontId="1" fillId="0" borderId="0" applyFont="0" applyFill="0" applyBorder="0" applyAlignment="0" applyProtection="0"/>
    <xf numFmtId="0" fontId="1" fillId="0" borderId="0"/>
    <xf numFmtId="43" fontId="1" fillId="0" borderId="0" applyFont="0" applyFill="0" applyBorder="0" applyAlignment="0" applyProtection="0"/>
  </cellStyleXfs>
  <cellXfs count="371">
    <xf numFmtId="0" fontId="0" fillId="0" borderId="0" xfId="0"/>
    <xf numFmtId="0" fontId="3" fillId="0" borderId="0" xfId="0" applyFont="1"/>
    <xf numFmtId="0" fontId="3" fillId="7" borderId="0" xfId="0" applyFont="1" applyFill="1"/>
    <xf numFmtId="0" fontId="6" fillId="0" borderId="0" xfId="0" applyFont="1" applyAlignment="1">
      <alignment horizontal="center"/>
    </xf>
    <xf numFmtId="0" fontId="6" fillId="0" borderId="0" xfId="0" applyFont="1"/>
    <xf numFmtId="44" fontId="6" fillId="0" borderId="0" xfId="0" applyNumberFormat="1" applyFont="1" applyAlignment="1">
      <alignment horizontal="right"/>
    </xf>
    <xf numFmtId="166" fontId="6" fillId="0" borderId="0" xfId="0" applyNumberFormat="1" applyFont="1" applyAlignment="1">
      <alignment horizontal="center"/>
    </xf>
    <xf numFmtId="44" fontId="6" fillId="0" borderId="0" xfId="0" applyNumberFormat="1" applyFont="1"/>
    <xf numFmtId="0" fontId="4" fillId="0" borderId="0" xfId="0" applyFont="1"/>
    <xf numFmtId="0" fontId="10" fillId="7" borderId="0" xfId="0" applyFont="1" applyFill="1"/>
    <xf numFmtId="0" fontId="10" fillId="0" borderId="0" xfId="0" applyFont="1"/>
    <xf numFmtId="0" fontId="8" fillId="7" borderId="0" xfId="0" applyFont="1" applyFill="1"/>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horizontal="left"/>
    </xf>
    <xf numFmtId="44" fontId="4" fillId="0" borderId="0" xfId="0" applyNumberFormat="1" applyFont="1" applyAlignment="1">
      <alignment horizontal="right"/>
    </xf>
    <xf numFmtId="166" fontId="4" fillId="0" borderId="0" xfId="0" applyNumberFormat="1" applyFont="1" applyAlignment="1">
      <alignment horizontal="center"/>
    </xf>
    <xf numFmtId="44" fontId="4" fillId="0" borderId="0" xfId="0" applyNumberFormat="1" applyFont="1"/>
    <xf numFmtId="0" fontId="13" fillId="0" borderId="8" xfId="2" applyFont="1" applyFill="1" applyBorder="1" applyAlignment="1">
      <alignment horizontal="center" vertical="top" wrapText="1"/>
    </xf>
    <xf numFmtId="0" fontId="13" fillId="0" borderId="8" xfId="0" applyFont="1" applyBorder="1" applyAlignment="1">
      <alignment horizontal="center" vertical="top" wrapText="1"/>
    </xf>
    <xf numFmtId="2" fontId="13" fillId="0" borderId="8" xfId="3" applyNumberFormat="1" applyFont="1" applyFill="1" applyBorder="1" applyAlignment="1">
      <alignment horizontal="center" vertical="top" wrapText="1"/>
    </xf>
    <xf numFmtId="49" fontId="13" fillId="0" borderId="8" xfId="4" applyNumberFormat="1" applyFont="1" applyFill="1" applyBorder="1" applyAlignment="1">
      <alignment horizontal="center" vertical="top" wrapText="1"/>
    </xf>
    <xf numFmtId="49" fontId="13" fillId="0" borderId="8" xfId="5" applyNumberFormat="1" applyFont="1" applyFill="1" applyBorder="1" applyAlignment="1">
      <alignment horizontal="center" vertical="top" wrapText="1"/>
    </xf>
    <xf numFmtId="44" fontId="13" fillId="0" borderId="8" xfId="1" applyNumberFormat="1" applyFont="1" applyFill="1" applyBorder="1" applyAlignment="1">
      <alignment horizontal="center" vertical="top" wrapText="1"/>
    </xf>
    <xf numFmtId="166" fontId="13" fillId="0" borderId="8" xfId="0" applyNumberFormat="1" applyFont="1" applyBorder="1" applyAlignment="1">
      <alignment horizontal="center" vertical="top" wrapText="1"/>
    </xf>
    <xf numFmtId="167" fontId="13" fillId="0" borderId="8" xfId="1" applyNumberFormat="1" applyFont="1" applyFill="1" applyBorder="1" applyAlignment="1">
      <alignment horizontal="center" vertical="top" wrapText="1"/>
    </xf>
    <xf numFmtId="14" fontId="13" fillId="0" borderId="8" xfId="0" applyNumberFormat="1" applyFont="1" applyBorder="1" applyAlignment="1">
      <alignment horizontal="center" vertical="top" wrapText="1"/>
    </xf>
    <xf numFmtId="0" fontId="15" fillId="6" borderId="8" xfId="0" applyFont="1" applyFill="1" applyBorder="1" applyAlignment="1">
      <alignment horizontal="center" vertical="top" wrapText="1"/>
    </xf>
    <xf numFmtId="44" fontId="15" fillId="6" borderId="8" xfId="0" applyNumberFormat="1" applyFont="1" applyFill="1" applyBorder="1" applyAlignment="1">
      <alignment horizontal="right" vertical="top"/>
    </xf>
    <xf numFmtId="44" fontId="15" fillId="6" borderId="8" xfId="0" applyNumberFormat="1" applyFont="1" applyFill="1" applyBorder="1" applyAlignment="1">
      <alignment horizontal="left" vertical="top"/>
    </xf>
    <xf numFmtId="166" fontId="15" fillId="6" borderId="8" xfId="0" applyNumberFormat="1" applyFont="1" applyFill="1" applyBorder="1" applyAlignment="1">
      <alignment horizontal="center" vertical="top" wrapText="1"/>
    </xf>
    <xf numFmtId="0" fontId="15" fillId="6" borderId="8" xfId="0" applyFont="1" applyFill="1" applyBorder="1" applyAlignment="1">
      <alignment horizontal="center" vertical="top"/>
    </xf>
    <xf numFmtId="0" fontId="12" fillId="0" borderId="0" xfId="0" applyFont="1" applyAlignment="1">
      <alignment vertical="center"/>
    </xf>
    <xf numFmtId="0" fontId="11" fillId="8" borderId="8" xfId="0" applyFont="1" applyFill="1" applyBorder="1" applyAlignment="1">
      <alignment horizontal="center" vertical="center" wrapText="1"/>
    </xf>
    <xf numFmtId="166" fontId="12" fillId="0" borderId="8" xfId="0" applyNumberFormat="1" applyFont="1" applyBorder="1" applyAlignment="1">
      <alignment horizontal="left" vertical="center"/>
    </xf>
    <xf numFmtId="0" fontId="11" fillId="8" borderId="11" xfId="0" applyFont="1" applyFill="1" applyBorder="1" applyAlignment="1">
      <alignment horizontal="center" vertical="center" wrapText="1"/>
    </xf>
    <xf numFmtId="166" fontId="11" fillId="0" borderId="8" xfId="0" applyNumberFormat="1" applyFont="1" applyBorder="1" applyAlignment="1">
      <alignment horizontal="left" vertical="center"/>
    </xf>
    <xf numFmtId="166" fontId="16" fillId="0" borderId="8" xfId="0" applyNumberFormat="1" applyFont="1" applyBorder="1" applyAlignment="1">
      <alignment horizontal="center" vertical="center" wrapText="1"/>
    </xf>
    <xf numFmtId="1" fontId="16" fillId="7" borderId="13" xfId="0" applyNumberFormat="1" applyFont="1" applyFill="1" applyBorder="1" applyAlignment="1">
      <alignment horizontal="center" vertical="center" wrapText="1"/>
    </xf>
    <xf numFmtId="0" fontId="14" fillId="9" borderId="9" xfId="0" applyFont="1" applyFill="1" applyBorder="1" applyAlignment="1">
      <alignment horizontal="left" vertical="top" wrapText="1"/>
    </xf>
    <xf numFmtId="0" fontId="14" fillId="9" borderId="10" xfId="0" applyFont="1" applyFill="1" applyBorder="1" applyAlignment="1">
      <alignment horizontal="left" vertical="top" wrapText="1"/>
    </xf>
    <xf numFmtId="0" fontId="14" fillId="9" borderId="11" xfId="0" applyFont="1" applyFill="1" applyBorder="1" applyAlignment="1">
      <alignment horizontal="left" vertical="top" wrapText="1"/>
    </xf>
    <xf numFmtId="0" fontId="15" fillId="9" borderId="8" xfId="0" applyFont="1" applyFill="1" applyBorder="1" applyAlignment="1">
      <alignment horizontal="center" vertical="top" wrapText="1"/>
    </xf>
    <xf numFmtId="44" fontId="15" fillId="9" borderId="8" xfId="0" applyNumberFormat="1" applyFont="1" applyFill="1" applyBorder="1" applyAlignment="1">
      <alignment horizontal="right" vertical="top"/>
    </xf>
    <xf numFmtId="44" fontId="15" fillId="9" borderId="8" xfId="0" applyNumberFormat="1" applyFont="1" applyFill="1" applyBorder="1" applyAlignment="1">
      <alignment horizontal="left" vertical="top"/>
    </xf>
    <xf numFmtId="166" fontId="15" fillId="9" borderId="8" xfId="0" applyNumberFormat="1" applyFont="1" applyFill="1" applyBorder="1" applyAlignment="1">
      <alignment horizontal="center" vertical="top" wrapText="1"/>
    </xf>
    <xf numFmtId="0" fontId="15" fillId="9" borderId="13" xfId="0" applyFont="1" applyFill="1" applyBorder="1" applyAlignment="1">
      <alignment horizontal="center" vertical="top"/>
    </xf>
    <xf numFmtId="0" fontId="11" fillId="8" borderId="9" xfId="0" applyFont="1" applyFill="1" applyBorder="1" applyAlignment="1">
      <alignment horizontal="center" vertical="center" wrapText="1"/>
    </xf>
    <xf numFmtId="0" fontId="11" fillId="8" borderId="5" xfId="0" applyFont="1" applyFill="1" applyBorder="1" applyAlignment="1">
      <alignment horizontal="center" vertical="center" wrapText="1"/>
    </xf>
    <xf numFmtId="166" fontId="11" fillId="0" borderId="13" xfId="0" applyNumberFormat="1" applyFont="1" applyBorder="1" applyAlignment="1">
      <alignment horizontal="center" vertical="center"/>
    </xf>
    <xf numFmtId="166" fontId="12" fillId="0" borderId="11" xfId="0" applyNumberFormat="1" applyFont="1" applyBorder="1" applyAlignment="1">
      <alignment horizontal="left" vertical="center"/>
    </xf>
    <xf numFmtId="166" fontId="11" fillId="0" borderId="11" xfId="0" applyNumberFormat="1" applyFont="1" applyBorder="1" applyAlignment="1">
      <alignment horizontal="left" vertical="center"/>
    </xf>
    <xf numFmtId="0" fontId="9" fillId="0" borderId="0" xfId="0" applyFont="1"/>
    <xf numFmtId="166" fontId="16" fillId="0" borderId="0" xfId="0" applyNumberFormat="1" applyFont="1" applyAlignment="1">
      <alignment horizontal="center" vertical="center" wrapText="1"/>
    </xf>
    <xf numFmtId="0" fontId="11" fillId="8" borderId="13" xfId="0" applyFont="1" applyFill="1" applyBorder="1" applyAlignment="1">
      <alignment horizontal="center" vertical="center" wrapText="1"/>
    </xf>
    <xf numFmtId="0" fontId="15" fillId="9" borderId="11" xfId="0" applyFont="1" applyFill="1" applyBorder="1" applyAlignment="1">
      <alignment horizontal="center" vertical="top" wrapText="1"/>
    </xf>
    <xf numFmtId="0" fontId="14" fillId="9" borderId="8" xfId="0" applyFont="1" applyFill="1" applyBorder="1" applyAlignment="1">
      <alignment horizontal="center" vertical="top" wrapText="1"/>
    </xf>
    <xf numFmtId="0" fontId="16" fillId="0" borderId="9" xfId="0" applyFont="1" applyBorder="1" applyAlignment="1">
      <alignment horizontal="center" vertical="center" wrapText="1"/>
    </xf>
    <xf numFmtId="1" fontId="16" fillId="7" borderId="8" xfId="0" applyNumberFormat="1" applyFont="1" applyFill="1" applyBorder="1" applyAlignment="1">
      <alignment horizontal="center" vertical="center" wrapText="1"/>
    </xf>
    <xf numFmtId="166" fontId="15" fillId="0" borderId="8" xfId="0" applyNumberFormat="1" applyFont="1" applyBorder="1" applyAlignment="1">
      <alignment horizontal="center" vertical="top" wrapText="1"/>
    </xf>
    <xf numFmtId="0" fontId="15" fillId="0" borderId="8" xfId="0" applyFont="1" applyBorder="1" applyAlignment="1">
      <alignment horizontal="center" vertical="top" wrapText="1"/>
    </xf>
    <xf numFmtId="0" fontId="16" fillId="0" borderId="8" xfId="8" applyFont="1" applyBorder="1" applyAlignment="1">
      <alignment horizontal="center" vertical="center" wrapText="1"/>
    </xf>
    <xf numFmtId="0" fontId="16" fillId="7" borderId="11" xfId="8" applyFont="1" applyFill="1" applyBorder="1" applyAlignment="1">
      <alignment horizontal="center" vertical="center" wrapText="1"/>
    </xf>
    <xf numFmtId="0" fontId="6" fillId="7" borderId="0" xfId="0" applyFont="1" applyFill="1"/>
    <xf numFmtId="0" fontId="19" fillId="7" borderId="0" xfId="0" applyFont="1" applyFill="1"/>
    <xf numFmtId="0" fontId="19" fillId="0" borderId="0" xfId="0" applyFont="1"/>
    <xf numFmtId="0" fontId="16" fillId="0" borderId="8" xfId="0" applyFont="1" applyBorder="1" applyAlignment="1">
      <alignment horizontal="center" vertical="center" wrapText="1"/>
    </xf>
    <xf numFmtId="0" fontId="16" fillId="0" borderId="11" xfId="8" applyFont="1" applyBorder="1" applyAlignment="1">
      <alignment horizontal="center" vertical="center" wrapText="1"/>
    </xf>
    <xf numFmtId="0" fontId="16" fillId="0" borderId="11" xfId="0" applyFont="1" applyBorder="1" applyAlignment="1">
      <alignment horizontal="center" vertical="center" wrapText="1"/>
    </xf>
    <xf numFmtId="0" fontId="16" fillId="7" borderId="8" xfId="0" applyFont="1" applyFill="1" applyBorder="1" applyAlignment="1">
      <alignment horizontal="center" vertical="center" wrapText="1"/>
    </xf>
    <xf numFmtId="0" fontId="16" fillId="7" borderId="8" xfId="8" applyFont="1" applyFill="1" applyBorder="1" applyAlignment="1">
      <alignment horizontal="center" vertical="center" wrapText="1"/>
    </xf>
    <xf numFmtId="43" fontId="16" fillId="7" borderId="8" xfId="1" applyFont="1" applyFill="1" applyBorder="1" applyAlignment="1">
      <alignment horizontal="center" vertical="center"/>
    </xf>
    <xf numFmtId="166" fontId="16" fillId="7" borderId="8" xfId="0" applyNumberFormat="1" applyFont="1" applyFill="1" applyBorder="1" applyAlignment="1">
      <alignment horizontal="center" vertical="center" wrapText="1"/>
    </xf>
    <xf numFmtId="166" fontId="16" fillId="7" borderId="13" xfId="0" applyNumberFormat="1" applyFont="1" applyFill="1" applyBorder="1" applyAlignment="1">
      <alignment horizontal="center" vertical="center" wrapText="1"/>
    </xf>
    <xf numFmtId="43" fontId="16" fillId="7" borderId="9" xfId="1" applyFont="1" applyFill="1" applyBorder="1" applyAlignment="1">
      <alignment horizontal="center" vertical="center"/>
    </xf>
    <xf numFmtId="17" fontId="16" fillId="7" borderId="8" xfId="1" applyNumberFormat="1" applyFont="1" applyFill="1" applyBorder="1" applyAlignment="1">
      <alignment horizontal="center" vertical="center"/>
    </xf>
    <xf numFmtId="16" fontId="16" fillId="7" borderId="9" xfId="1" applyNumberFormat="1" applyFont="1" applyFill="1" applyBorder="1" applyAlignment="1">
      <alignment horizontal="center" vertical="center"/>
    </xf>
    <xf numFmtId="0" fontId="6" fillId="0" borderId="0" xfId="0" applyFont="1" applyAlignment="1">
      <alignment vertical="center"/>
    </xf>
    <xf numFmtId="0" fontId="6" fillId="0" borderId="0" xfId="0" applyFont="1" applyAlignment="1">
      <alignment horizontal="left"/>
    </xf>
    <xf numFmtId="43" fontId="16" fillId="7" borderId="13" xfId="1" applyFont="1" applyFill="1" applyBorder="1" applyAlignment="1">
      <alignment horizontal="center" vertical="center"/>
    </xf>
    <xf numFmtId="17" fontId="16" fillId="7" borderId="13" xfId="1" applyNumberFormat="1" applyFont="1" applyFill="1" applyBorder="1" applyAlignment="1">
      <alignment horizontal="center" vertical="center"/>
    </xf>
    <xf numFmtId="0" fontId="14" fillId="0" borderId="8" xfId="0" applyFont="1" applyBorder="1" applyAlignment="1">
      <alignment horizontal="left" vertical="top" wrapText="1"/>
    </xf>
    <xf numFmtId="0" fontId="16" fillId="0" borderId="8" xfId="0" applyFont="1" applyBorder="1" applyAlignment="1">
      <alignment horizontal="center" vertical="top" wrapText="1"/>
    </xf>
    <xf numFmtId="0" fontId="20" fillId="0" borderId="8" xfId="2" applyFont="1" applyFill="1" applyBorder="1" applyAlignment="1">
      <alignment horizontal="center" vertical="top" wrapText="1"/>
    </xf>
    <xf numFmtId="0" fontId="20" fillId="0" borderId="8" xfId="0" applyFont="1" applyBorder="1" applyAlignment="1">
      <alignment horizontal="center" vertical="top" wrapText="1"/>
    </xf>
    <xf numFmtId="2" fontId="20" fillId="0" borderId="8" xfId="3" applyNumberFormat="1" applyFont="1" applyFill="1" applyBorder="1" applyAlignment="1">
      <alignment horizontal="center" vertical="top" wrapText="1"/>
    </xf>
    <xf numFmtId="49" fontId="20" fillId="0" borderId="8" xfId="4" applyNumberFormat="1" applyFont="1" applyFill="1" applyBorder="1" applyAlignment="1">
      <alignment horizontal="center" vertical="top" wrapText="1"/>
    </xf>
    <xf numFmtId="49" fontId="20" fillId="0" borderId="8" xfId="5" applyNumberFormat="1" applyFont="1" applyFill="1" applyBorder="1" applyAlignment="1">
      <alignment horizontal="center" vertical="top" wrapText="1"/>
    </xf>
    <xf numFmtId="44" fontId="20" fillId="0" borderId="8" xfId="1" applyNumberFormat="1" applyFont="1" applyFill="1" applyBorder="1" applyAlignment="1">
      <alignment horizontal="center" vertical="top" wrapText="1"/>
    </xf>
    <xf numFmtId="166" fontId="20" fillId="0" borderId="8" xfId="0" applyNumberFormat="1" applyFont="1" applyBorder="1" applyAlignment="1">
      <alignment horizontal="center" vertical="top" wrapText="1"/>
    </xf>
    <xf numFmtId="167" fontId="20" fillId="0" borderId="8" xfId="1" applyNumberFormat="1" applyFont="1" applyFill="1" applyBorder="1" applyAlignment="1">
      <alignment horizontal="center" vertical="top" wrapText="1"/>
    </xf>
    <xf numFmtId="14" fontId="20" fillId="0" borderId="8" xfId="0" applyNumberFormat="1" applyFont="1" applyBorder="1" applyAlignment="1">
      <alignment horizontal="center" vertical="top" wrapText="1"/>
    </xf>
    <xf numFmtId="0" fontId="22" fillId="6" borderId="8" xfId="0" applyFont="1" applyFill="1" applyBorder="1" applyAlignment="1">
      <alignment horizontal="center" vertical="top" wrapText="1"/>
    </xf>
    <xf numFmtId="44" fontId="22" fillId="6" borderId="8" xfId="0" applyNumberFormat="1" applyFont="1" applyFill="1" applyBorder="1" applyAlignment="1">
      <alignment horizontal="right" vertical="top"/>
    </xf>
    <xf numFmtId="44" fontId="22" fillId="6" borderId="8" xfId="0" applyNumberFormat="1" applyFont="1" applyFill="1" applyBorder="1" applyAlignment="1">
      <alignment horizontal="left" vertical="top"/>
    </xf>
    <xf numFmtId="166" fontId="22" fillId="6" borderId="8" xfId="0" applyNumberFormat="1" applyFont="1" applyFill="1" applyBorder="1" applyAlignment="1">
      <alignment horizontal="center" vertical="top" wrapText="1"/>
    </xf>
    <xf numFmtId="0" fontId="22" fillId="6" borderId="8" xfId="0" applyFont="1" applyFill="1" applyBorder="1" applyAlignment="1">
      <alignment horizontal="center" vertical="top"/>
    </xf>
    <xf numFmtId="0" fontId="21" fillId="9" borderId="9" xfId="0" applyFont="1" applyFill="1" applyBorder="1" applyAlignment="1">
      <alignment horizontal="left" vertical="top" wrapText="1"/>
    </xf>
    <xf numFmtId="0" fontId="21" fillId="9" borderId="10" xfId="0" applyFont="1" applyFill="1" applyBorder="1" applyAlignment="1">
      <alignment horizontal="left" vertical="top" wrapText="1"/>
    </xf>
    <xf numFmtId="0" fontId="21" fillId="9" borderId="11" xfId="0" applyFont="1" applyFill="1" applyBorder="1" applyAlignment="1">
      <alignment horizontal="left" vertical="top" wrapText="1"/>
    </xf>
    <xf numFmtId="0" fontId="22" fillId="9" borderId="8" xfId="0" applyFont="1" applyFill="1" applyBorder="1" applyAlignment="1">
      <alignment horizontal="center" vertical="top" wrapText="1"/>
    </xf>
    <xf numFmtId="44" fontId="22" fillId="9" borderId="8" xfId="0" applyNumberFormat="1" applyFont="1" applyFill="1" applyBorder="1" applyAlignment="1">
      <alignment horizontal="right" vertical="top"/>
    </xf>
    <xf numFmtId="44" fontId="22" fillId="9" borderId="8" xfId="0" applyNumberFormat="1" applyFont="1" applyFill="1" applyBorder="1" applyAlignment="1">
      <alignment horizontal="left" vertical="top"/>
    </xf>
    <xf numFmtId="166" fontId="22" fillId="9" borderId="8" xfId="0" applyNumberFormat="1" applyFont="1" applyFill="1" applyBorder="1" applyAlignment="1">
      <alignment horizontal="center" vertical="top" wrapText="1"/>
    </xf>
    <xf numFmtId="0" fontId="22" fillId="9" borderId="13" xfId="0" applyFont="1" applyFill="1" applyBorder="1" applyAlignment="1">
      <alignment horizontal="center" vertical="top"/>
    </xf>
    <xf numFmtId="0" fontId="5" fillId="0" borderId="9" xfId="0" applyFont="1" applyBorder="1" applyAlignment="1">
      <alignment horizontal="center" vertical="center" wrapText="1"/>
    </xf>
    <xf numFmtId="0" fontId="5" fillId="7" borderId="13" xfId="0" applyFont="1" applyFill="1" applyBorder="1" applyAlignment="1">
      <alignment horizontal="left" vertical="center" wrapText="1"/>
    </xf>
    <xf numFmtId="0" fontId="5" fillId="0" borderId="8" xfId="8" applyFont="1" applyBorder="1" applyAlignment="1">
      <alignment horizontal="center" vertical="center" wrapText="1"/>
    </xf>
    <xf numFmtId="0" fontId="5" fillId="0" borderId="11" xfId="8"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7" borderId="8" xfId="8" applyFont="1" applyFill="1" applyBorder="1" applyAlignment="1">
      <alignment horizontal="center" vertical="center" wrapText="1"/>
    </xf>
    <xf numFmtId="44" fontId="5" fillId="0" borderId="8" xfId="0" applyNumberFormat="1" applyFont="1" applyBorder="1" applyAlignment="1">
      <alignment horizontal="center" vertical="center" wrapText="1"/>
    </xf>
    <xf numFmtId="43" fontId="5" fillId="7" borderId="8" xfId="1" applyFont="1" applyFill="1" applyBorder="1" applyAlignment="1">
      <alignment horizontal="center" vertical="center"/>
    </xf>
    <xf numFmtId="168" fontId="5" fillId="7" borderId="13" xfId="0" applyNumberFormat="1" applyFont="1" applyFill="1" applyBorder="1" applyAlignment="1">
      <alignment horizontal="center" vertical="center" wrapText="1"/>
    </xf>
    <xf numFmtId="0" fontId="5" fillId="7" borderId="8" xfId="0" applyFont="1" applyFill="1" applyBorder="1" applyAlignment="1">
      <alignment horizontal="center" vertical="center" wrapText="1"/>
    </xf>
    <xf numFmtId="1" fontId="5" fillId="7" borderId="13" xfId="0" applyNumberFormat="1" applyFont="1" applyFill="1" applyBorder="1" applyAlignment="1">
      <alignment horizontal="center" vertical="center" wrapText="1"/>
    </xf>
    <xf numFmtId="166" fontId="5" fillId="7" borderId="8" xfId="0" applyNumberFormat="1" applyFont="1" applyFill="1" applyBorder="1" applyAlignment="1">
      <alignment horizontal="center" vertical="center" wrapText="1"/>
    </xf>
    <xf numFmtId="166" fontId="5" fillId="0" borderId="8" xfId="0" applyNumberFormat="1" applyFont="1" applyBorder="1" applyAlignment="1">
      <alignment horizontal="center" vertical="center" wrapText="1"/>
    </xf>
    <xf numFmtId="43" fontId="5" fillId="7" borderId="8" xfId="1" applyFont="1" applyFill="1" applyBorder="1" applyAlignment="1">
      <alignment vertical="center"/>
    </xf>
    <xf numFmtId="43" fontId="5" fillId="7" borderId="8" xfId="9" applyFont="1" applyFill="1" applyBorder="1" applyAlignment="1">
      <alignment vertical="center"/>
    </xf>
    <xf numFmtId="0" fontId="5" fillId="7" borderId="11" xfId="8" applyFont="1" applyFill="1" applyBorder="1" applyAlignment="1">
      <alignment horizontal="center" vertical="center" wrapText="1"/>
    </xf>
    <xf numFmtId="0" fontId="5" fillId="7" borderId="8" xfId="0" applyFont="1" applyFill="1" applyBorder="1" applyAlignment="1">
      <alignment horizontal="left" vertical="center" wrapText="1"/>
    </xf>
    <xf numFmtId="0" fontId="21" fillId="9" borderId="8" xfId="0" applyFont="1" applyFill="1" applyBorder="1" applyAlignment="1">
      <alignment horizontal="center" vertical="top" wrapText="1"/>
    </xf>
    <xf numFmtId="0" fontId="22" fillId="9" borderId="11" xfId="0" applyFont="1" applyFill="1" applyBorder="1" applyAlignment="1">
      <alignment horizontal="center" vertical="top" wrapText="1"/>
    </xf>
    <xf numFmtId="168" fontId="5" fillId="11" borderId="13" xfId="0" applyNumberFormat="1" applyFont="1" applyFill="1" applyBorder="1" applyAlignment="1">
      <alignment horizontal="center" vertical="center" wrapText="1"/>
    </xf>
    <xf numFmtId="0" fontId="24" fillId="0" borderId="8" xfId="0" applyFont="1" applyBorder="1" applyAlignment="1">
      <alignment vertical="center" wrapText="1"/>
    </xf>
    <xf numFmtId="0" fontId="24" fillId="0" borderId="8" xfId="8" applyFont="1" applyBorder="1" applyAlignment="1">
      <alignment horizontal="center" vertical="center" wrapText="1"/>
    </xf>
    <xf numFmtId="1" fontId="5" fillId="7" borderId="8" xfId="0" applyNumberFormat="1" applyFont="1" applyFill="1" applyBorder="1" applyAlignment="1">
      <alignment horizontal="center" vertical="center" wrapText="1"/>
    </xf>
    <xf numFmtId="49" fontId="5" fillId="0" borderId="13" xfId="10" applyNumberFormat="1" applyFont="1" applyBorder="1" applyAlignment="1">
      <alignment vertical="center" wrapText="1"/>
    </xf>
    <xf numFmtId="43" fontId="5" fillId="7" borderId="11" xfId="1" applyFont="1" applyFill="1" applyBorder="1" applyAlignment="1">
      <alignment vertical="center"/>
    </xf>
    <xf numFmtId="4" fontId="5" fillId="7" borderId="13" xfId="0" applyNumberFormat="1" applyFont="1" applyFill="1" applyBorder="1" applyAlignment="1">
      <alignment horizontal="center" vertical="center" wrapText="1"/>
    </xf>
    <xf numFmtId="166" fontId="5" fillId="10" borderId="13" xfId="0" applyNumberFormat="1" applyFont="1" applyFill="1" applyBorder="1" applyAlignment="1">
      <alignment horizontal="center" vertical="center" wrapText="1"/>
    </xf>
    <xf numFmtId="0" fontId="5" fillId="0" borderId="8" xfId="8" applyFont="1" applyBorder="1" applyAlignment="1">
      <alignment horizontal="left" vertical="center" wrapText="1"/>
    </xf>
    <xf numFmtId="0" fontId="24" fillId="7" borderId="8" xfId="8" applyFont="1" applyFill="1" applyBorder="1" applyAlignment="1">
      <alignment horizontal="left" vertical="center" wrapText="1"/>
    </xf>
    <xf numFmtId="0" fontId="24" fillId="0" borderId="8" xfId="0" applyFont="1" applyBorder="1" applyAlignment="1">
      <alignment horizontal="left" vertical="center" wrapText="1"/>
    </xf>
    <xf numFmtId="0" fontId="25" fillId="0" borderId="8" xfId="0" applyFont="1" applyBorder="1" applyAlignment="1">
      <alignment wrapText="1"/>
    </xf>
    <xf numFmtId="166" fontId="5" fillId="10" borderId="8" xfId="0" applyNumberFormat="1" applyFont="1" applyFill="1" applyBorder="1" applyAlignment="1">
      <alignment horizontal="center" vertical="center" wrapText="1"/>
    </xf>
    <xf numFmtId="0" fontId="24" fillId="7" borderId="15" xfId="0" applyFont="1" applyFill="1" applyBorder="1" applyAlignment="1">
      <alignment horizontal="left" vertical="center" wrapText="1"/>
    </xf>
    <xf numFmtId="0" fontId="5" fillId="7" borderId="8" xfId="8" applyFont="1" applyFill="1" applyBorder="1" applyAlignment="1">
      <alignment horizontal="left" vertical="center" wrapText="1"/>
    </xf>
    <xf numFmtId="0" fontId="24" fillId="0" borderId="15" xfId="0" applyFont="1" applyBorder="1" applyAlignment="1">
      <alignment horizontal="left" vertical="center" wrapText="1"/>
    </xf>
    <xf numFmtId="0" fontId="25" fillId="0" borderId="8" xfId="0" applyFont="1" applyBorder="1" applyAlignment="1">
      <alignment vertical="center" wrapText="1"/>
    </xf>
    <xf numFmtId="0" fontId="21" fillId="9" borderId="5" xfId="0" applyFont="1" applyFill="1" applyBorder="1" applyAlignment="1">
      <alignment horizontal="left" vertical="top" wrapText="1"/>
    </xf>
    <xf numFmtId="0" fontId="21" fillId="9" borderId="6" xfId="0" applyFont="1" applyFill="1" applyBorder="1" applyAlignment="1">
      <alignment horizontal="left" vertical="top" wrapText="1"/>
    </xf>
    <xf numFmtId="0" fontId="21" fillId="9" borderId="13" xfId="0" applyFont="1" applyFill="1" applyBorder="1" applyAlignment="1">
      <alignment horizontal="center" vertical="top" wrapText="1"/>
    </xf>
    <xf numFmtId="0" fontId="22" fillId="9" borderId="7" xfId="0" applyFont="1" applyFill="1" applyBorder="1" applyAlignment="1">
      <alignment horizontal="center" vertical="top" wrapText="1"/>
    </xf>
    <xf numFmtId="44" fontId="22" fillId="9" borderId="13" xfId="0" applyNumberFormat="1" applyFont="1" applyFill="1" applyBorder="1" applyAlignment="1">
      <alignment horizontal="right" vertical="top"/>
    </xf>
    <xf numFmtId="44" fontId="22" fillId="9" borderId="13" xfId="0" applyNumberFormat="1" applyFont="1" applyFill="1" applyBorder="1" applyAlignment="1">
      <alignment horizontal="left" vertical="top"/>
    </xf>
    <xf numFmtId="166" fontId="22" fillId="9" borderId="13" xfId="0" applyNumberFormat="1" applyFont="1" applyFill="1" applyBorder="1" applyAlignment="1">
      <alignment horizontal="center" vertical="top" wrapText="1"/>
    </xf>
    <xf numFmtId="0" fontId="22" fillId="9" borderId="13" xfId="0" applyFont="1" applyFill="1" applyBorder="1" applyAlignment="1">
      <alignment horizontal="center" vertical="top" wrapText="1"/>
    </xf>
    <xf numFmtId="0" fontId="24" fillId="0" borderId="8" xfId="0" applyFont="1" applyBorder="1" applyAlignment="1">
      <alignment wrapText="1"/>
    </xf>
    <xf numFmtId="0" fontId="24" fillId="0" borderId="8" xfId="0" applyFont="1" applyBorder="1"/>
    <xf numFmtId="0" fontId="5" fillId="0" borderId="14" xfId="8" applyFont="1" applyBorder="1" applyAlignment="1">
      <alignment horizontal="left" vertical="center" wrapText="1"/>
    </xf>
    <xf numFmtId="0" fontId="24" fillId="0" borderId="0" xfId="0" applyFont="1"/>
    <xf numFmtId="168" fontId="5" fillId="7" borderId="8" xfId="0" applyNumberFormat="1" applyFont="1" applyFill="1" applyBorder="1" applyAlignment="1">
      <alignment horizontal="center" vertical="center" wrapText="1"/>
    </xf>
    <xf numFmtId="43" fontId="5" fillId="7" borderId="8" xfId="1" applyFont="1" applyFill="1" applyBorder="1" applyAlignment="1">
      <alignment horizontal="right" vertical="center"/>
    </xf>
    <xf numFmtId="0" fontId="21" fillId="0" borderId="8" xfId="0" applyFont="1" applyBorder="1" applyAlignment="1">
      <alignment horizontal="left" vertical="top" wrapText="1"/>
    </xf>
    <xf numFmtId="0" fontId="5" fillId="0" borderId="8" xfId="0" applyFont="1" applyBorder="1" applyAlignment="1">
      <alignment horizontal="center" vertical="top" wrapText="1"/>
    </xf>
    <xf numFmtId="44" fontId="22" fillId="0" borderId="8" xfId="0" applyNumberFormat="1" applyFont="1" applyBorder="1" applyAlignment="1">
      <alignment horizontal="right" vertical="top"/>
    </xf>
    <xf numFmtId="166" fontId="22" fillId="0" borderId="8" xfId="0" applyNumberFormat="1" applyFont="1" applyBorder="1" applyAlignment="1">
      <alignment horizontal="center" vertical="top" wrapText="1"/>
    </xf>
    <xf numFmtId="0" fontId="22" fillId="0" borderId="8" xfId="0" applyFont="1" applyBorder="1" applyAlignment="1">
      <alignment horizontal="center" vertical="top"/>
    </xf>
    <xf numFmtId="0" fontId="22" fillId="0" borderId="8" xfId="0" applyFont="1" applyBorder="1" applyAlignment="1">
      <alignment horizontal="center" vertical="top" wrapText="1"/>
    </xf>
    <xf numFmtId="0" fontId="5" fillId="0" borderId="8" xfId="0" applyFont="1" applyBorder="1" applyAlignment="1">
      <alignment horizontal="left" vertical="top" wrapText="1"/>
    </xf>
    <xf numFmtId="166" fontId="27" fillId="0" borderId="12" xfId="0" applyNumberFormat="1" applyFont="1" applyBorder="1" applyAlignment="1">
      <alignment horizontal="center" vertical="center"/>
    </xf>
    <xf numFmtId="0" fontId="27" fillId="8" borderId="1" xfId="0" applyFont="1" applyFill="1" applyBorder="1" applyAlignment="1">
      <alignment horizontal="center" vertical="center" wrapText="1"/>
    </xf>
    <xf numFmtId="0" fontId="24" fillId="0" borderId="0" xfId="0" applyFont="1" applyAlignment="1">
      <alignment vertical="center"/>
    </xf>
    <xf numFmtId="166" fontId="27" fillId="0" borderId="13" xfId="0" applyNumberFormat="1" applyFont="1" applyBorder="1" applyAlignment="1">
      <alignment horizontal="center" vertical="center"/>
    </xf>
    <xf numFmtId="0" fontId="27" fillId="8" borderId="5" xfId="0" applyFont="1" applyFill="1" applyBorder="1" applyAlignment="1">
      <alignment horizontal="center" vertical="center" wrapText="1"/>
    </xf>
    <xf numFmtId="0" fontId="27" fillId="8" borderId="8" xfId="0" applyFont="1" applyFill="1" applyBorder="1" applyAlignment="1">
      <alignment horizontal="center" vertical="center" wrapText="1"/>
    </xf>
    <xf numFmtId="166" fontId="24" fillId="0" borderId="8" xfId="0" applyNumberFormat="1" applyFont="1" applyBorder="1" applyAlignment="1">
      <alignment horizontal="left" vertical="center"/>
    </xf>
    <xf numFmtId="166" fontId="24" fillId="0" borderId="11" xfId="0" applyNumberFormat="1" applyFont="1" applyBorder="1" applyAlignment="1">
      <alignment horizontal="left" vertical="center"/>
    </xf>
    <xf numFmtId="0" fontId="27" fillId="8" borderId="11" xfId="0" applyFont="1" applyFill="1" applyBorder="1" applyAlignment="1">
      <alignment horizontal="center" vertical="center" wrapText="1"/>
    </xf>
    <xf numFmtId="0" fontId="27" fillId="8" borderId="9" xfId="0" applyFont="1" applyFill="1" applyBorder="1" applyAlignment="1">
      <alignment horizontal="center" vertical="center" wrapText="1"/>
    </xf>
    <xf numFmtId="166" fontId="27" fillId="0" borderId="8" xfId="0" applyNumberFormat="1" applyFont="1" applyBorder="1" applyAlignment="1">
      <alignment horizontal="left" vertical="center"/>
    </xf>
    <xf numFmtId="166" fontId="27" fillId="0" borderId="11" xfId="0" applyNumberFormat="1" applyFont="1" applyBorder="1" applyAlignment="1">
      <alignment horizontal="left" vertical="center"/>
    </xf>
    <xf numFmtId="0" fontId="16" fillId="7" borderId="8" xfId="8" applyFont="1" applyFill="1" applyBorder="1" applyAlignment="1">
      <alignment horizontal="left" vertical="center" wrapText="1"/>
    </xf>
    <xf numFmtId="0" fontId="16" fillId="7" borderId="11" xfId="8" applyFont="1" applyFill="1" applyBorder="1" applyAlignment="1">
      <alignment horizontal="left" vertical="center" wrapText="1"/>
    </xf>
    <xf numFmtId="0" fontId="16" fillId="7" borderId="11"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4" fillId="7" borderId="8" xfId="0" applyFont="1" applyFill="1" applyBorder="1" applyAlignment="1">
      <alignment horizontal="left" vertical="top" wrapText="1"/>
    </xf>
    <xf numFmtId="0" fontId="16" fillId="7" borderId="6" xfId="8" applyFont="1" applyFill="1" applyBorder="1" applyAlignment="1">
      <alignment horizontal="left" vertical="center" wrapText="1"/>
    </xf>
    <xf numFmtId="0" fontId="16" fillId="7" borderId="8" xfId="0" applyFont="1" applyFill="1" applyBorder="1" applyAlignment="1">
      <alignment horizontal="center" vertical="top" wrapText="1"/>
    </xf>
    <xf numFmtId="44" fontId="15" fillId="7" borderId="8" xfId="0" applyNumberFormat="1" applyFont="1" applyFill="1" applyBorder="1" applyAlignment="1">
      <alignment horizontal="right" vertical="top"/>
    </xf>
    <xf numFmtId="166" fontId="15" fillId="7" borderId="8" xfId="0" applyNumberFormat="1" applyFont="1" applyFill="1" applyBorder="1" applyAlignment="1">
      <alignment horizontal="center" vertical="top" wrapText="1"/>
    </xf>
    <xf numFmtId="0" fontId="15" fillId="7" borderId="8" xfId="0" applyFont="1" applyFill="1" applyBorder="1" applyAlignment="1">
      <alignment horizontal="center" vertical="top"/>
    </xf>
    <xf numFmtId="0" fontId="15" fillId="7" borderId="8" xfId="0" applyFont="1" applyFill="1" applyBorder="1" applyAlignment="1">
      <alignment horizontal="center" vertical="top" wrapText="1"/>
    </xf>
    <xf numFmtId="44" fontId="16" fillId="7" borderId="8" xfId="0" applyNumberFormat="1" applyFont="1" applyFill="1" applyBorder="1" applyAlignment="1">
      <alignment horizontal="center" vertical="center" wrapText="1"/>
    </xf>
    <xf numFmtId="0" fontId="16" fillId="7" borderId="8" xfId="0" applyFont="1" applyFill="1" applyBorder="1" applyAlignment="1">
      <alignment horizontal="left" wrapText="1"/>
    </xf>
    <xf numFmtId="0" fontId="11" fillId="8" borderId="16" xfId="0" applyFont="1" applyFill="1" applyBorder="1" applyAlignment="1">
      <alignment horizontal="center" vertical="center" wrapText="1"/>
    </xf>
    <xf numFmtId="166" fontId="11" fillId="0" borderId="16" xfId="0" applyNumberFormat="1" applyFont="1" applyBorder="1" applyAlignment="1">
      <alignment horizontal="center" vertical="center"/>
    </xf>
    <xf numFmtId="0" fontId="11" fillId="8" borderId="4" xfId="0" applyFont="1" applyFill="1" applyBorder="1" applyAlignment="1">
      <alignment horizontal="center" vertical="center" wrapText="1"/>
    </xf>
    <xf numFmtId="0" fontId="18" fillId="7" borderId="8" xfId="0" applyFont="1" applyFill="1" applyBorder="1" applyAlignment="1">
      <alignment horizontal="left"/>
    </xf>
    <xf numFmtId="0" fontId="12" fillId="7" borderId="8" xfId="8" applyFont="1" applyFill="1" applyBorder="1" applyAlignment="1">
      <alignment horizontal="center" vertical="center" wrapText="1"/>
    </xf>
    <xf numFmtId="170" fontId="16" fillId="7" borderId="8" xfId="0" applyNumberFormat="1" applyFont="1" applyFill="1" applyBorder="1" applyAlignment="1">
      <alignment horizontal="center" vertical="center" wrapText="1"/>
    </xf>
    <xf numFmtId="44" fontId="16" fillId="7" borderId="8" xfId="0" applyNumberFormat="1" applyFont="1" applyFill="1" applyBorder="1" applyAlignment="1">
      <alignment horizontal="center" vertical="center"/>
    </xf>
    <xf numFmtId="0" fontId="16" fillId="7" borderId="8" xfId="0" applyFont="1" applyFill="1" applyBorder="1" applyAlignment="1">
      <alignment horizontal="center" wrapText="1"/>
    </xf>
    <xf numFmtId="0" fontId="14" fillId="9" borderId="10" xfId="0" applyFont="1" applyFill="1" applyBorder="1" applyAlignment="1">
      <alignment vertical="top" wrapText="1"/>
    </xf>
    <xf numFmtId="44" fontId="16" fillId="7" borderId="8" xfId="0" applyNumberFormat="1" applyFont="1" applyFill="1" applyBorder="1" applyAlignment="1">
      <alignment horizontal="center" vertical="top"/>
    </xf>
    <xf numFmtId="170" fontId="16" fillId="7" borderId="8" xfId="0" applyNumberFormat="1" applyFont="1" applyFill="1" applyBorder="1" applyAlignment="1">
      <alignment horizontal="center" vertical="top"/>
    </xf>
    <xf numFmtId="44" fontId="16" fillId="7" borderId="8" xfId="0" applyNumberFormat="1" applyFont="1" applyFill="1" applyBorder="1" applyAlignment="1">
      <alignment vertical="center"/>
    </xf>
    <xf numFmtId="44" fontId="16" fillId="7" borderId="8" xfId="0" applyNumberFormat="1" applyFont="1" applyFill="1" applyBorder="1" applyAlignment="1">
      <alignment horizontal="center" vertical="top" wrapText="1"/>
    </xf>
    <xf numFmtId="44" fontId="16" fillId="7" borderId="8" xfId="1" applyNumberFormat="1" applyFont="1" applyFill="1" applyBorder="1" applyAlignment="1">
      <alignment horizontal="center" vertical="center"/>
    </xf>
    <xf numFmtId="44" fontId="16" fillId="7" borderId="8" xfId="9" applyNumberFormat="1" applyFont="1" applyFill="1" applyBorder="1" applyAlignment="1">
      <alignment horizontal="center" vertical="center"/>
    </xf>
    <xf numFmtId="44" fontId="16" fillId="7" borderId="11" xfId="1" applyNumberFormat="1" applyFont="1" applyFill="1" applyBorder="1" applyAlignment="1">
      <alignment horizontal="center" vertical="center"/>
    </xf>
    <xf numFmtId="44" fontId="16" fillId="7" borderId="9" xfId="0" applyNumberFormat="1" applyFont="1" applyFill="1" applyBorder="1" applyAlignment="1">
      <alignment horizontal="center" vertical="center" wrapText="1"/>
    </xf>
    <xf numFmtId="44" fontId="16" fillId="7" borderId="9" xfId="1" applyNumberFormat="1" applyFont="1" applyFill="1" applyBorder="1" applyAlignment="1">
      <alignment horizontal="center" vertical="center" wrapText="1"/>
    </xf>
    <xf numFmtId="44" fontId="16" fillId="7" borderId="8" xfId="8" applyNumberFormat="1" applyFont="1" applyFill="1" applyBorder="1" applyAlignment="1">
      <alignment horizontal="center" vertical="center" wrapText="1"/>
    </xf>
    <xf numFmtId="44" fontId="15" fillId="9" borderId="8" xfId="0" applyNumberFormat="1" applyFont="1" applyFill="1" applyBorder="1" applyAlignment="1">
      <alignment horizontal="center" vertical="top"/>
    </xf>
    <xf numFmtId="44" fontId="15" fillId="7" borderId="8" xfId="0" applyNumberFormat="1" applyFont="1" applyFill="1" applyBorder="1" applyAlignment="1">
      <alignment horizontal="center" vertical="top"/>
    </xf>
    <xf numFmtId="170" fontId="16" fillId="7" borderId="8" xfId="0" applyNumberFormat="1" applyFont="1" applyFill="1" applyBorder="1" applyAlignment="1">
      <alignment horizontal="center" vertical="center"/>
    </xf>
    <xf numFmtId="170" fontId="16" fillId="7" borderId="8" xfId="1" applyNumberFormat="1" applyFont="1" applyFill="1" applyBorder="1" applyAlignment="1">
      <alignment horizontal="center" vertical="center"/>
    </xf>
    <xf numFmtId="170" fontId="16" fillId="7" borderId="8" xfId="1" applyNumberFormat="1" applyFont="1" applyFill="1" applyBorder="1" applyAlignment="1">
      <alignment horizontal="center" vertical="center" wrapText="1"/>
    </xf>
    <xf numFmtId="0" fontId="23" fillId="0" borderId="8" xfId="12" quotePrefix="1" applyFont="1" applyBorder="1" applyAlignment="1">
      <alignment horizontal="center" vertical="center" wrapText="1"/>
    </xf>
    <xf numFmtId="1" fontId="5" fillId="7" borderId="8" xfId="0" applyNumberFormat="1" applyFont="1" applyFill="1" applyBorder="1" applyAlignment="1">
      <alignment horizontal="right" vertical="center" wrapText="1"/>
    </xf>
    <xf numFmtId="43" fontId="5" fillId="7" borderId="11" xfId="1" applyFont="1" applyFill="1" applyBorder="1" applyAlignment="1">
      <alignment horizontal="right" vertical="center"/>
    </xf>
    <xf numFmtId="1" fontId="5" fillId="7" borderId="13" xfId="0" applyNumberFormat="1" applyFont="1" applyFill="1" applyBorder="1" applyAlignment="1">
      <alignment horizontal="right" vertical="center" wrapText="1"/>
    </xf>
    <xf numFmtId="44" fontId="23" fillId="0" borderId="8" xfId="13" applyNumberFormat="1" applyFont="1" applyFill="1" applyBorder="1" applyAlignment="1">
      <alignment horizontal="right" vertical="center" wrapText="1"/>
    </xf>
    <xf numFmtId="44" fontId="5" fillId="7" borderId="8" xfId="1" applyNumberFormat="1" applyFont="1" applyFill="1" applyBorder="1" applyAlignment="1">
      <alignment horizontal="right" vertical="center" wrapText="1"/>
    </xf>
    <xf numFmtId="44" fontId="5" fillId="7" borderId="8" xfId="9" applyNumberFormat="1" applyFont="1" applyFill="1" applyBorder="1" applyAlignment="1">
      <alignment horizontal="right" vertical="center" wrapText="1"/>
    </xf>
    <xf numFmtId="44" fontId="5" fillId="7" borderId="8" xfId="1" applyNumberFormat="1" applyFont="1" applyFill="1" applyBorder="1" applyAlignment="1">
      <alignment vertical="center"/>
    </xf>
    <xf numFmtId="44" fontId="5" fillId="7" borderId="8" xfId="9" applyNumberFormat="1" applyFont="1" applyFill="1" applyBorder="1" applyAlignment="1">
      <alignment vertical="center"/>
    </xf>
    <xf numFmtId="44" fontId="5" fillId="7" borderId="9" xfId="0" applyNumberFormat="1" applyFont="1" applyFill="1" applyBorder="1" applyAlignment="1">
      <alignment horizontal="right" vertical="center" wrapText="1"/>
    </xf>
    <xf numFmtId="44" fontId="5" fillId="7" borderId="8" xfId="0" applyNumberFormat="1" applyFont="1" applyFill="1" applyBorder="1" applyAlignment="1">
      <alignment horizontal="right" vertical="center" wrapText="1"/>
    </xf>
    <xf numFmtId="170" fontId="5" fillId="7" borderId="11" xfId="1" applyNumberFormat="1" applyFont="1" applyFill="1" applyBorder="1" applyAlignment="1">
      <alignment horizontal="right" vertical="center"/>
    </xf>
    <xf numFmtId="170" fontId="5" fillId="7" borderId="13" xfId="0" applyNumberFormat="1" applyFont="1" applyFill="1" applyBorder="1" applyAlignment="1">
      <alignment horizontal="right" vertical="center" wrapText="1"/>
    </xf>
    <xf numFmtId="170" fontId="5" fillId="7" borderId="8" xfId="0" applyNumberFormat="1" applyFont="1" applyFill="1" applyBorder="1" applyAlignment="1">
      <alignment horizontal="right" vertical="center" wrapText="1"/>
    </xf>
    <xf numFmtId="170" fontId="5" fillId="7" borderId="8" xfId="1" applyNumberFormat="1" applyFont="1" applyFill="1" applyBorder="1" applyAlignment="1">
      <alignment horizontal="right" vertical="center"/>
    </xf>
    <xf numFmtId="170" fontId="5" fillId="7" borderId="8" xfId="1" applyNumberFormat="1" applyFont="1" applyFill="1" applyBorder="1" applyAlignment="1">
      <alignment horizontal="right" vertical="center" wrapText="1"/>
    </xf>
    <xf numFmtId="170" fontId="22" fillId="0" borderId="8" xfId="0" applyNumberFormat="1" applyFont="1" applyBorder="1" applyAlignment="1">
      <alignment horizontal="right" vertical="top"/>
    </xf>
    <xf numFmtId="170" fontId="5" fillId="0" borderId="8" xfId="0" applyNumberFormat="1" applyFont="1" applyBorder="1" applyAlignment="1">
      <alignment horizontal="right" vertical="top"/>
    </xf>
    <xf numFmtId="0" fontId="26" fillId="0" borderId="8" xfId="0" applyFont="1" applyBorder="1" applyAlignment="1">
      <alignment horizontal="center" vertical="center" wrapText="1"/>
    </xf>
    <xf numFmtId="170" fontId="5" fillId="7" borderId="11" xfId="1" applyNumberFormat="1" applyFont="1" applyFill="1" applyBorder="1" applyAlignment="1">
      <alignment vertical="center"/>
    </xf>
    <xf numFmtId="170" fontId="5" fillId="7" borderId="13" xfId="0" applyNumberFormat="1" applyFont="1" applyFill="1" applyBorder="1" applyAlignment="1">
      <alignment vertical="center" wrapText="1"/>
    </xf>
    <xf numFmtId="0" fontId="11" fillId="8" borderId="16"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17"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6" borderId="4" xfId="0" applyFont="1" applyFill="1" applyBorder="1" applyAlignment="1">
      <alignment horizontal="center"/>
    </xf>
    <xf numFmtId="0" fontId="11" fillId="6" borderId="0" xfId="0" applyFont="1" applyFill="1" applyAlignment="1">
      <alignment horizontal="center"/>
    </xf>
    <xf numFmtId="0" fontId="14" fillId="6" borderId="9" xfId="0" applyFont="1" applyFill="1" applyBorder="1" applyAlignment="1">
      <alignment horizontal="left" vertical="top" wrapText="1"/>
    </xf>
    <xf numFmtId="0" fontId="14" fillId="6" borderId="10" xfId="0" applyFont="1" applyFill="1" applyBorder="1" applyAlignment="1">
      <alignment horizontal="left" vertical="top" wrapText="1"/>
    </xf>
    <xf numFmtId="0" fontId="14" fillId="6" borderId="11" xfId="0" applyFont="1" applyFill="1" applyBorder="1" applyAlignment="1">
      <alignment horizontal="left" vertical="top" wrapText="1"/>
    </xf>
    <xf numFmtId="166" fontId="11" fillId="0" borderId="16" xfId="0" applyNumberFormat="1" applyFont="1" applyBorder="1" applyAlignment="1">
      <alignment horizontal="center" vertical="center"/>
    </xf>
    <xf numFmtId="166" fontId="11" fillId="0" borderId="13" xfId="0" applyNumberFormat="1" applyFont="1" applyBorder="1" applyAlignment="1">
      <alignment horizontal="center" vertical="center"/>
    </xf>
    <xf numFmtId="166" fontId="11" fillId="0" borderId="4" xfId="0" applyNumberFormat="1" applyFont="1" applyBorder="1" applyAlignment="1">
      <alignment horizontal="center" vertical="center"/>
    </xf>
    <xf numFmtId="166" fontId="11" fillId="0" borderId="17" xfId="0" applyNumberFormat="1" applyFont="1" applyBorder="1" applyAlignment="1">
      <alignment horizontal="center" vertical="center"/>
    </xf>
    <xf numFmtId="166" fontId="11" fillId="0" borderId="5" xfId="0" applyNumberFormat="1" applyFont="1" applyBorder="1" applyAlignment="1">
      <alignment horizontal="center" vertical="center"/>
    </xf>
    <xf numFmtId="166" fontId="11" fillId="0" borderId="7" xfId="0" applyNumberFormat="1" applyFont="1" applyBorder="1" applyAlignment="1">
      <alignment horizontal="center" vertical="center"/>
    </xf>
    <xf numFmtId="0" fontId="16" fillId="9" borderId="9" xfId="0" applyFont="1" applyFill="1" applyBorder="1" applyAlignment="1">
      <alignment horizontal="center" vertical="top" wrapText="1"/>
    </xf>
    <xf numFmtId="0" fontId="16" fillId="9" borderId="10" xfId="0" applyFont="1" applyFill="1" applyBorder="1" applyAlignment="1">
      <alignment horizontal="center" vertical="top" wrapText="1"/>
    </xf>
    <xf numFmtId="0" fontId="16" fillId="9" borderId="11" xfId="0" applyFont="1" applyFill="1" applyBorder="1" applyAlignment="1">
      <alignment horizontal="center" vertical="top" wrapText="1"/>
    </xf>
    <xf numFmtId="166" fontId="12" fillId="0" borderId="9" xfId="0" applyNumberFormat="1" applyFont="1" applyBorder="1" applyAlignment="1">
      <alignment horizontal="center" vertical="center"/>
    </xf>
    <xf numFmtId="166" fontId="12" fillId="0" borderId="11" xfId="0" applyNumberFormat="1"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1" fillId="8" borderId="9"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8" borderId="4" xfId="0" applyFont="1" applyFill="1" applyBorder="1" applyAlignment="1">
      <alignment horizontal="center" vertical="center"/>
    </xf>
    <xf numFmtId="0" fontId="11" fillId="8" borderId="0" xfId="0" applyFont="1" applyFill="1" applyAlignment="1">
      <alignment horizontal="center" vertical="center"/>
    </xf>
    <xf numFmtId="0" fontId="11" fillId="8" borderId="17" xfId="0" applyFont="1" applyFill="1" applyBorder="1" applyAlignment="1">
      <alignment horizontal="center" vertic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168" fontId="11" fillId="0" borderId="9" xfId="0" applyNumberFormat="1" applyFont="1" applyBorder="1" applyAlignment="1">
      <alignment horizontal="center" vertical="center"/>
    </xf>
    <xf numFmtId="168" fontId="11" fillId="0" borderId="10" xfId="0" applyNumberFormat="1" applyFont="1" applyBorder="1" applyAlignment="1">
      <alignment horizontal="center" vertical="center"/>
    </xf>
    <xf numFmtId="168" fontId="11" fillId="0" borderId="11" xfId="0" applyNumberFormat="1" applyFont="1" applyBorder="1" applyAlignment="1">
      <alignment horizontal="center" vertical="center"/>
    </xf>
    <xf numFmtId="166" fontId="11" fillId="0" borderId="9" xfId="0" applyNumberFormat="1" applyFont="1" applyBorder="1" applyAlignment="1">
      <alignment horizontal="center" vertical="center"/>
    </xf>
    <xf numFmtId="166" fontId="11" fillId="0" borderId="11" xfId="0" applyNumberFormat="1" applyFont="1" applyBorder="1" applyAlignment="1">
      <alignment horizontal="center" vertical="center"/>
    </xf>
    <xf numFmtId="0" fontId="11" fillId="8" borderId="9" xfId="0" applyFont="1" applyFill="1" applyBorder="1" applyAlignment="1">
      <alignment horizontal="center" vertical="center"/>
    </xf>
    <xf numFmtId="0" fontId="11" fillId="8" borderId="10" xfId="0" applyFont="1" applyFill="1" applyBorder="1" applyAlignment="1">
      <alignment horizontal="center" vertical="center"/>
    </xf>
    <xf numFmtId="0" fontId="11" fillId="8" borderId="11" xfId="0" applyFont="1" applyFill="1" applyBorder="1" applyAlignment="1">
      <alignment horizontal="center" vertical="center"/>
    </xf>
    <xf numFmtId="0" fontId="21" fillId="6" borderId="9" xfId="0" applyFont="1" applyFill="1" applyBorder="1" applyAlignment="1">
      <alignment horizontal="left" vertical="top" wrapText="1"/>
    </xf>
    <xf numFmtId="0" fontId="21" fillId="6" borderId="10" xfId="0" applyFont="1" applyFill="1" applyBorder="1" applyAlignment="1">
      <alignment horizontal="left" vertical="top" wrapText="1"/>
    </xf>
    <xf numFmtId="0" fontId="21" fillId="6" borderId="11" xfId="0" applyFont="1" applyFill="1" applyBorder="1" applyAlignment="1">
      <alignment horizontal="left" vertical="top" wrapText="1"/>
    </xf>
    <xf numFmtId="0" fontId="27" fillId="8" borderId="12" xfId="0" applyFont="1" applyFill="1" applyBorder="1" applyAlignment="1">
      <alignment horizontal="center" vertical="center" wrapText="1"/>
    </xf>
    <xf numFmtId="0" fontId="27" fillId="8" borderId="13" xfId="0" applyFont="1" applyFill="1" applyBorder="1" applyAlignment="1">
      <alignment horizontal="center" vertical="center" wrapText="1"/>
    </xf>
    <xf numFmtId="166" fontId="27" fillId="0" borderId="12" xfId="0" applyNumberFormat="1" applyFont="1" applyBorder="1" applyAlignment="1">
      <alignment horizontal="center" vertical="center"/>
    </xf>
    <xf numFmtId="166" fontId="27" fillId="0" borderId="13" xfId="0" applyNumberFormat="1" applyFont="1" applyBorder="1" applyAlignment="1">
      <alignment horizontal="center" vertical="center"/>
    </xf>
    <xf numFmtId="166" fontId="27" fillId="0" borderId="1" xfId="0" applyNumberFormat="1" applyFont="1" applyBorder="1" applyAlignment="1">
      <alignment horizontal="center" vertical="center"/>
    </xf>
    <xf numFmtId="166" fontId="27" fillId="0" borderId="3" xfId="0" applyNumberFormat="1" applyFont="1" applyBorder="1" applyAlignment="1">
      <alignment horizontal="center" vertical="center"/>
    </xf>
    <xf numFmtId="166" fontId="27" fillId="0" borderId="5" xfId="0" applyNumberFormat="1" applyFont="1" applyBorder="1" applyAlignment="1">
      <alignment horizontal="center" vertical="center"/>
    </xf>
    <xf numFmtId="166" fontId="27" fillId="0" borderId="7" xfId="0" applyNumberFormat="1" applyFont="1" applyBorder="1" applyAlignment="1">
      <alignment horizontal="center" vertical="center"/>
    </xf>
    <xf numFmtId="0" fontId="27" fillId="0" borderId="9" xfId="0" applyFont="1" applyBorder="1" applyAlignment="1">
      <alignment horizontal="center" vertical="center"/>
    </xf>
    <xf numFmtId="0" fontId="27" fillId="0" borderId="11" xfId="0" applyFont="1" applyBorder="1" applyAlignment="1">
      <alignment horizontal="center" vertical="center"/>
    </xf>
    <xf numFmtId="0" fontId="27" fillId="8" borderId="1" xfId="0" applyFont="1" applyFill="1" applyBorder="1" applyAlignment="1">
      <alignment horizontal="center" vertical="center"/>
    </xf>
    <xf numFmtId="0" fontId="27" fillId="8" borderId="2" xfId="0" applyFont="1" applyFill="1" applyBorder="1" applyAlignment="1">
      <alignment horizontal="center" vertical="center"/>
    </xf>
    <xf numFmtId="0" fontId="27" fillId="8" borderId="3" xfId="0" applyFont="1" applyFill="1" applyBorder="1" applyAlignment="1">
      <alignment horizontal="center" vertical="center"/>
    </xf>
    <xf numFmtId="0" fontId="27" fillId="8" borderId="5" xfId="0" applyFont="1" applyFill="1" applyBorder="1" applyAlignment="1">
      <alignment horizontal="center" vertical="center"/>
    </xf>
    <xf numFmtId="0" fontId="27" fillId="8" borderId="6" xfId="0" applyFont="1" applyFill="1" applyBorder="1" applyAlignment="1">
      <alignment horizontal="center" vertical="center"/>
    </xf>
    <xf numFmtId="0" fontId="27" fillId="8" borderId="7" xfId="0" applyFont="1" applyFill="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3" xfId="0" applyFont="1" applyBorder="1" applyAlignment="1">
      <alignment horizontal="left" vertical="center"/>
    </xf>
    <xf numFmtId="0" fontId="5" fillId="7" borderId="1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0" borderId="12" xfId="8" applyFont="1" applyBorder="1" applyAlignment="1">
      <alignment horizontal="center" vertical="center" wrapText="1"/>
    </xf>
    <xf numFmtId="0" fontId="5" fillId="0" borderId="13" xfId="8" applyFont="1" applyBorder="1" applyAlignment="1">
      <alignment horizontal="center" vertical="center" wrapText="1"/>
    </xf>
    <xf numFmtId="0" fontId="27" fillId="8" borderId="9" xfId="0" applyFont="1" applyFill="1" applyBorder="1" applyAlignment="1">
      <alignment horizontal="center" vertical="center" wrapText="1"/>
    </xf>
    <xf numFmtId="0" fontId="27" fillId="8" borderId="10" xfId="0" applyFont="1" applyFill="1" applyBorder="1" applyAlignment="1">
      <alignment horizontal="center" vertical="center" wrapText="1"/>
    </xf>
    <xf numFmtId="0" fontId="27" fillId="8" borderId="11" xfId="0" applyFont="1" applyFill="1" applyBorder="1" applyAlignment="1">
      <alignment horizontal="center" vertical="center" wrapText="1"/>
    </xf>
    <xf numFmtId="0" fontId="27" fillId="0" borderId="10" xfId="0" applyFont="1" applyBorder="1" applyAlignment="1">
      <alignment horizontal="center" vertical="center"/>
    </xf>
    <xf numFmtId="166" fontId="27" fillId="0" borderId="9" xfId="0" applyNumberFormat="1" applyFont="1" applyBorder="1" applyAlignment="1">
      <alignment horizontal="center" vertical="center"/>
    </xf>
    <xf numFmtId="166" fontId="27" fillId="0" borderId="11" xfId="0" applyNumberFormat="1" applyFont="1" applyBorder="1" applyAlignment="1">
      <alignment horizontal="center" vertical="center"/>
    </xf>
    <xf numFmtId="0" fontId="27" fillId="8" borderId="9" xfId="0" applyFont="1" applyFill="1" applyBorder="1" applyAlignment="1">
      <alignment horizontal="center" vertical="center"/>
    </xf>
    <xf numFmtId="0" fontId="27" fillId="8" borderId="10" xfId="0" applyFont="1" applyFill="1" applyBorder="1" applyAlignment="1">
      <alignment horizontal="center" vertical="center"/>
    </xf>
    <xf numFmtId="0" fontId="27" fillId="8" borderId="11" xfId="0" applyFont="1" applyFill="1" applyBorder="1" applyAlignment="1">
      <alignment horizontal="center" vertical="center"/>
    </xf>
    <xf numFmtId="168" fontId="27" fillId="0" borderId="9" xfId="0" applyNumberFormat="1" applyFont="1" applyBorder="1" applyAlignment="1">
      <alignment horizontal="center" vertical="center"/>
    </xf>
    <xf numFmtId="168" fontId="27" fillId="0" borderId="10" xfId="0" applyNumberFormat="1" applyFont="1" applyBorder="1" applyAlignment="1">
      <alignment horizontal="center" vertical="center"/>
    </xf>
    <xf numFmtId="168" fontId="27" fillId="0" borderId="11" xfId="0" applyNumberFormat="1" applyFont="1" applyBorder="1" applyAlignment="1">
      <alignment horizontal="center" vertical="center"/>
    </xf>
    <xf numFmtId="166" fontId="24" fillId="0" borderId="9" xfId="0" applyNumberFormat="1" applyFont="1" applyBorder="1" applyAlignment="1">
      <alignment horizontal="center" vertical="center"/>
    </xf>
    <xf numFmtId="166" fontId="24" fillId="0" borderId="11" xfId="0" applyNumberFormat="1" applyFont="1" applyBorder="1" applyAlignment="1">
      <alignment horizontal="center" vertical="center"/>
    </xf>
    <xf numFmtId="0" fontId="24" fillId="0" borderId="9" xfId="0" applyFont="1" applyBorder="1" applyAlignment="1">
      <alignment horizontal="center" vertical="center"/>
    </xf>
    <xf numFmtId="0" fontId="24" fillId="0" borderId="11" xfId="0" applyFont="1" applyBorder="1" applyAlignment="1">
      <alignment horizontal="center" vertical="center"/>
    </xf>
    <xf numFmtId="44" fontId="5" fillId="0" borderId="12" xfId="0" applyNumberFormat="1" applyFont="1" applyBorder="1" applyAlignment="1">
      <alignment horizontal="center" vertical="center" wrapText="1"/>
    </xf>
    <xf numFmtId="44" fontId="5" fillId="0" borderId="13" xfId="0" applyNumberFormat="1" applyFont="1" applyBorder="1" applyAlignment="1">
      <alignment horizontal="center" vertical="center" wrapText="1"/>
    </xf>
    <xf numFmtId="171" fontId="5" fillId="7" borderId="12" xfId="1" applyNumberFormat="1" applyFont="1" applyFill="1" applyBorder="1" applyAlignment="1">
      <alignment horizontal="center" vertical="center"/>
    </xf>
    <xf numFmtId="171" fontId="5" fillId="7" borderId="13" xfId="1" applyNumberFormat="1" applyFont="1" applyFill="1" applyBorder="1" applyAlignment="1">
      <alignment horizontal="center" vertical="center"/>
    </xf>
    <xf numFmtId="0" fontId="5" fillId="7" borderId="12" xfId="1" applyNumberFormat="1" applyFont="1" applyFill="1" applyBorder="1" applyAlignment="1">
      <alignment horizontal="center" vertical="center"/>
    </xf>
    <xf numFmtId="0" fontId="5" fillId="7" borderId="13" xfId="1" applyNumberFormat="1" applyFont="1" applyFill="1" applyBorder="1" applyAlignment="1">
      <alignment horizontal="center" vertical="center"/>
    </xf>
    <xf numFmtId="43" fontId="5" fillId="7" borderId="12" xfId="1" applyFont="1" applyFill="1" applyBorder="1" applyAlignment="1">
      <alignment horizontal="center" vertical="center"/>
    </xf>
    <xf numFmtId="43" fontId="5" fillId="7" borderId="13" xfId="1" applyFont="1" applyFill="1" applyBorder="1" applyAlignment="1">
      <alignment horizontal="center" vertical="center"/>
    </xf>
    <xf numFmtId="0" fontId="5" fillId="7" borderId="12" xfId="8" applyFont="1" applyFill="1" applyBorder="1" applyAlignment="1">
      <alignment horizontal="center" vertical="center" wrapText="1"/>
    </xf>
    <xf numFmtId="0" fontId="5" fillId="7" borderId="13" xfId="8" applyFont="1" applyFill="1" applyBorder="1" applyAlignment="1">
      <alignment horizontal="center" vertical="center" wrapText="1"/>
    </xf>
    <xf numFmtId="168" fontId="5" fillId="7" borderId="12" xfId="1" applyNumberFormat="1" applyFont="1" applyFill="1" applyBorder="1" applyAlignment="1">
      <alignment horizontal="center" vertical="center"/>
    </xf>
    <xf numFmtId="168" fontId="5" fillId="7" borderId="13" xfId="1" applyNumberFormat="1" applyFont="1" applyFill="1" applyBorder="1" applyAlignment="1">
      <alignment horizontal="center" vertical="center"/>
    </xf>
    <xf numFmtId="168" fontId="5" fillId="7" borderId="12" xfId="0" applyNumberFormat="1" applyFont="1" applyFill="1" applyBorder="1" applyAlignment="1">
      <alignment horizontal="center" vertical="center" wrapText="1"/>
    </xf>
    <xf numFmtId="168" fontId="5" fillId="7" borderId="13"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0" fontId="5" fillId="7" borderId="16" xfId="0" applyFont="1" applyFill="1" applyBorder="1" applyAlignment="1">
      <alignment horizontal="center" vertical="center" wrapText="1"/>
    </xf>
    <xf numFmtId="0" fontId="5" fillId="7" borderId="16" xfId="8" applyFont="1" applyFill="1" applyBorder="1" applyAlignment="1">
      <alignment horizontal="center" vertical="center" wrapText="1"/>
    </xf>
    <xf numFmtId="0" fontId="5" fillId="0" borderId="16" xfId="8" applyFont="1" applyBorder="1" applyAlignment="1">
      <alignment horizontal="center" vertical="center" wrapText="1"/>
    </xf>
    <xf numFmtId="166" fontId="5" fillId="7" borderId="12" xfId="0" applyNumberFormat="1" applyFont="1" applyFill="1" applyBorder="1" applyAlignment="1">
      <alignment horizontal="center" vertical="center" wrapText="1"/>
    </xf>
    <xf numFmtId="166" fontId="5" fillId="7" borderId="16" xfId="0" applyNumberFormat="1" applyFont="1" applyFill="1" applyBorder="1" applyAlignment="1">
      <alignment horizontal="center" vertical="center" wrapText="1"/>
    </xf>
    <xf numFmtId="166" fontId="5" fillId="7" borderId="13" xfId="0" applyNumberFormat="1" applyFont="1" applyFill="1" applyBorder="1" applyAlignment="1">
      <alignment horizontal="center" vertical="center" wrapText="1"/>
    </xf>
    <xf numFmtId="166" fontId="5" fillId="0" borderId="12" xfId="0" applyNumberFormat="1" applyFont="1" applyBorder="1" applyAlignment="1">
      <alignment horizontal="center" vertical="center" wrapText="1"/>
    </xf>
    <xf numFmtId="166" fontId="5" fillId="0" borderId="16" xfId="0" applyNumberFormat="1" applyFont="1" applyBorder="1" applyAlignment="1">
      <alignment horizontal="center" vertical="center" wrapText="1"/>
    </xf>
    <xf numFmtId="166" fontId="5" fillId="0" borderId="13" xfId="0" applyNumberFormat="1" applyFont="1" applyBorder="1" applyAlignment="1">
      <alignment horizontal="center" vertical="center" wrapText="1"/>
    </xf>
    <xf numFmtId="168" fontId="5" fillId="7" borderId="16" xfId="0" applyNumberFormat="1" applyFont="1" applyFill="1" applyBorder="1" applyAlignment="1">
      <alignment horizontal="center" vertical="center" wrapText="1"/>
    </xf>
    <xf numFmtId="1" fontId="5" fillId="7" borderId="12" xfId="0" applyNumberFormat="1" applyFont="1" applyFill="1" applyBorder="1" applyAlignment="1">
      <alignment horizontal="center" vertical="center" wrapText="1"/>
    </xf>
    <xf numFmtId="1" fontId="5" fillId="7" borderId="16" xfId="0" applyNumberFormat="1" applyFont="1" applyFill="1" applyBorder="1" applyAlignment="1">
      <alignment horizontal="center" vertical="center" wrapText="1"/>
    </xf>
    <xf numFmtId="1" fontId="5" fillId="7" borderId="13" xfId="0" applyNumberFormat="1" applyFont="1" applyFill="1" applyBorder="1" applyAlignment="1">
      <alignment horizontal="center" vertical="center" wrapText="1"/>
    </xf>
    <xf numFmtId="44" fontId="5" fillId="0" borderId="16" xfId="0" applyNumberFormat="1" applyFont="1" applyBorder="1" applyAlignment="1">
      <alignment horizontal="center" vertical="center" wrapText="1"/>
    </xf>
    <xf numFmtId="171" fontId="5" fillId="7" borderId="16" xfId="1" applyNumberFormat="1" applyFont="1" applyFill="1" applyBorder="1" applyAlignment="1">
      <alignment horizontal="center" vertical="center"/>
    </xf>
    <xf numFmtId="0" fontId="5" fillId="7" borderId="16" xfId="1" applyNumberFormat="1" applyFont="1" applyFill="1" applyBorder="1" applyAlignment="1">
      <alignment horizontal="center" vertical="center"/>
    </xf>
    <xf numFmtId="43" fontId="5" fillId="7" borderId="16" xfId="1" applyFont="1" applyFill="1" applyBorder="1" applyAlignment="1">
      <alignment horizontal="center" vertical="center"/>
    </xf>
    <xf numFmtId="0" fontId="24" fillId="0" borderId="8" xfId="0" applyFont="1" applyBorder="1" applyAlignment="1">
      <alignment horizontal="center" vertical="center"/>
    </xf>
    <xf numFmtId="0" fontId="5" fillId="0" borderId="8" xfId="0" applyFont="1" applyBorder="1" applyAlignment="1">
      <alignment horizontal="center" vertical="center" wrapText="1"/>
    </xf>
    <xf numFmtId="0" fontId="5" fillId="7" borderId="8" xfId="0" applyFont="1" applyFill="1" applyBorder="1" applyAlignment="1">
      <alignment horizontal="center" vertical="center" wrapText="1"/>
    </xf>
    <xf numFmtId="0" fontId="5" fillId="0" borderId="8" xfId="8" applyFont="1" applyBorder="1" applyAlignment="1">
      <alignment horizontal="center" vertical="center" wrapText="1"/>
    </xf>
    <xf numFmtId="0" fontId="5" fillId="7" borderId="8" xfId="8" applyFont="1" applyFill="1" applyBorder="1" applyAlignment="1">
      <alignment horizontal="center" vertical="center" wrapText="1"/>
    </xf>
    <xf numFmtId="43" fontId="5" fillId="7" borderId="8" xfId="1" applyFont="1" applyFill="1" applyBorder="1" applyAlignment="1">
      <alignment horizontal="center" vertical="center"/>
    </xf>
    <xf numFmtId="171" fontId="5" fillId="7" borderId="8" xfId="1" applyNumberFormat="1" applyFont="1" applyFill="1" applyBorder="1" applyAlignment="1">
      <alignment horizontal="center" vertical="center"/>
    </xf>
    <xf numFmtId="1" fontId="5" fillId="7" borderId="8" xfId="0" applyNumberFormat="1" applyFont="1" applyFill="1" applyBorder="1" applyAlignment="1">
      <alignment horizontal="center" vertical="center" wrapText="1"/>
    </xf>
    <xf numFmtId="166" fontId="5" fillId="7" borderId="8" xfId="0" applyNumberFormat="1" applyFont="1" applyFill="1" applyBorder="1" applyAlignment="1">
      <alignment horizontal="center" vertical="center" wrapText="1"/>
    </xf>
    <xf numFmtId="168" fontId="5" fillId="7" borderId="8" xfId="0" applyNumberFormat="1" applyFont="1" applyFill="1" applyBorder="1" applyAlignment="1">
      <alignment horizontal="center" vertical="center" wrapText="1"/>
    </xf>
  </cellXfs>
  <cellStyles count="14">
    <cellStyle name="Accent2" xfId="2" builtinId="33"/>
    <cellStyle name="Accent4" xfId="3" builtinId="41"/>
    <cellStyle name="Accent5" xfId="4" builtinId="45"/>
    <cellStyle name="Accent6" xfId="5" builtinId="49"/>
    <cellStyle name="Comma" xfId="1" builtinId="3"/>
    <cellStyle name="Comma 2 2 2 3" xfId="11" xr:uid="{5DA50179-5C3D-40D5-95BB-4DA456FD6F54}"/>
    <cellStyle name="Comma 3" xfId="9" xr:uid="{F324E19F-0320-4664-953B-4260EE15B7B0}"/>
    <cellStyle name="Comma 3 2" xfId="13" xr:uid="{9116AF01-7C59-4C97-83D3-8631A2A480F1}"/>
    <cellStyle name="Comma 3 3" xfId="7" xr:uid="{BED1E6DF-DF7B-49D3-9AE7-AD5BB443E060}"/>
    <cellStyle name="Normal" xfId="0" builtinId="0"/>
    <cellStyle name="Normal 14 2 2" xfId="8" xr:uid="{6532298E-0DB4-4CE2-B3BE-BC7A15B865EF}"/>
    <cellStyle name="Normal 2 2 4" xfId="6" xr:uid="{ACEE69F7-DD96-456F-9996-A8E5FF064506}"/>
    <cellStyle name="Normal 2 5" xfId="10" xr:uid="{F7DE44F1-8ECF-4DF4-BC2F-4951CC74CA6C}"/>
    <cellStyle name="Normal 5 2" xfId="12" xr:uid="{AD8ED107-00D8-46EB-844E-E79B1E3E93E1}"/>
  </cellStyles>
  <dxfs count="0"/>
  <tableStyles count="0" defaultTableStyle="TableStyleMedium2" defaultPivotStyle="PivotStyleLight16"/>
  <colors>
    <mruColors>
      <color rgb="FFFFCC66"/>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849274</xdr:colOff>
      <xdr:row>0</xdr:row>
      <xdr:rowOff>0</xdr:rowOff>
    </xdr:from>
    <xdr:to>
      <xdr:col>19</xdr:col>
      <xdr:colOff>588924</xdr:colOff>
      <xdr:row>2</xdr:row>
      <xdr:rowOff>1020779</xdr:rowOff>
    </xdr:to>
    <xdr:pic>
      <xdr:nvPicPr>
        <xdr:cNvPr id="2" name="Picture 2">
          <a:extLst>
            <a:ext uri="{FF2B5EF4-FFF2-40B4-BE49-F238E27FC236}">
              <a16:creationId xmlns:a16="http://schemas.microsoft.com/office/drawing/2014/main" id="{70F4AD41-C0C7-43F4-B380-83421BBE88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48600" y="0"/>
          <a:ext cx="2043371" cy="1375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304800</xdr:colOff>
      <xdr:row>49</xdr:row>
      <xdr:rowOff>0</xdr:rowOff>
    </xdr:from>
    <xdr:ext cx="15693389" cy="441887"/>
    <xdr:sp macro="" textlink="">
      <xdr:nvSpPr>
        <xdr:cNvPr id="5" name="Rectangle 4">
          <a:extLst>
            <a:ext uri="{FF2B5EF4-FFF2-40B4-BE49-F238E27FC236}">
              <a16:creationId xmlns:a16="http://schemas.microsoft.com/office/drawing/2014/main" id="{490BC794-CA21-4CA7-8556-C6D30795792C}"/>
            </a:ext>
          </a:extLst>
        </xdr:cNvPr>
        <xdr:cNvSpPr/>
      </xdr:nvSpPr>
      <xdr:spPr>
        <a:xfrm flipV="1">
          <a:off x="14348460" y="4175833"/>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18</xdr:col>
      <xdr:colOff>337458</xdr:colOff>
      <xdr:row>49</xdr:row>
      <xdr:rowOff>0</xdr:rowOff>
    </xdr:from>
    <xdr:ext cx="15693389" cy="441887"/>
    <xdr:sp macro="" textlink="">
      <xdr:nvSpPr>
        <xdr:cNvPr id="6" name="Rectangle 5">
          <a:extLst>
            <a:ext uri="{FF2B5EF4-FFF2-40B4-BE49-F238E27FC236}">
              <a16:creationId xmlns:a16="http://schemas.microsoft.com/office/drawing/2014/main" id="{471ACAA2-659A-460E-8E94-2395A55CE818}"/>
            </a:ext>
          </a:extLst>
        </xdr:cNvPr>
        <xdr:cNvSpPr/>
      </xdr:nvSpPr>
      <xdr:spPr>
        <a:xfrm flipV="1">
          <a:off x="16742229" y="806421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18</xdr:col>
      <xdr:colOff>326572</xdr:colOff>
      <xdr:row>49</xdr:row>
      <xdr:rowOff>0</xdr:rowOff>
    </xdr:from>
    <xdr:ext cx="15693389" cy="441887"/>
    <xdr:sp macro="" textlink="">
      <xdr:nvSpPr>
        <xdr:cNvPr id="7" name="Rectangle 6">
          <a:extLst>
            <a:ext uri="{FF2B5EF4-FFF2-40B4-BE49-F238E27FC236}">
              <a16:creationId xmlns:a16="http://schemas.microsoft.com/office/drawing/2014/main" id="{F0A7CB62-F0A6-4730-A608-D6F061C94025}"/>
            </a:ext>
          </a:extLst>
        </xdr:cNvPr>
        <xdr:cNvSpPr/>
      </xdr:nvSpPr>
      <xdr:spPr>
        <a:xfrm flipV="1">
          <a:off x="16731343" y="8630267"/>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17</xdr:col>
      <xdr:colOff>239485</xdr:colOff>
      <xdr:row>49</xdr:row>
      <xdr:rowOff>0</xdr:rowOff>
    </xdr:from>
    <xdr:ext cx="15693389" cy="441887"/>
    <xdr:sp macro="" textlink="">
      <xdr:nvSpPr>
        <xdr:cNvPr id="8" name="Rectangle 7">
          <a:extLst>
            <a:ext uri="{FF2B5EF4-FFF2-40B4-BE49-F238E27FC236}">
              <a16:creationId xmlns:a16="http://schemas.microsoft.com/office/drawing/2014/main" id="{64F0C925-2C27-48FC-B3BA-25D0BE62C313}"/>
            </a:ext>
          </a:extLst>
        </xdr:cNvPr>
        <xdr:cNvSpPr/>
      </xdr:nvSpPr>
      <xdr:spPr>
        <a:xfrm flipV="1">
          <a:off x="15533914" y="8804438"/>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18</xdr:col>
      <xdr:colOff>304800</xdr:colOff>
      <xdr:row>0</xdr:row>
      <xdr:rowOff>106753</xdr:rowOff>
    </xdr:from>
    <xdr:ext cx="15693389" cy="441887"/>
    <xdr:sp macro="" textlink="">
      <xdr:nvSpPr>
        <xdr:cNvPr id="9" name="Rectangle 8">
          <a:extLst>
            <a:ext uri="{FF2B5EF4-FFF2-40B4-BE49-F238E27FC236}">
              <a16:creationId xmlns:a16="http://schemas.microsoft.com/office/drawing/2014/main" id="{349F6716-F41E-423E-9C2B-DFEE3BC96D0A}"/>
            </a:ext>
          </a:extLst>
        </xdr:cNvPr>
        <xdr:cNvSpPr/>
      </xdr:nvSpPr>
      <xdr:spPr>
        <a:xfrm flipV="1">
          <a:off x="16703040" y="427482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18</xdr:col>
      <xdr:colOff>304800</xdr:colOff>
      <xdr:row>0</xdr:row>
      <xdr:rowOff>106753</xdr:rowOff>
    </xdr:from>
    <xdr:ext cx="15693389" cy="441887"/>
    <xdr:sp macro="" textlink="">
      <xdr:nvSpPr>
        <xdr:cNvPr id="10" name="Rectangle 9">
          <a:extLst>
            <a:ext uri="{FF2B5EF4-FFF2-40B4-BE49-F238E27FC236}">
              <a16:creationId xmlns:a16="http://schemas.microsoft.com/office/drawing/2014/main" id="{8898C25E-067C-4924-A063-64C2EEF01934}"/>
            </a:ext>
          </a:extLst>
        </xdr:cNvPr>
        <xdr:cNvSpPr/>
      </xdr:nvSpPr>
      <xdr:spPr>
        <a:xfrm flipV="1">
          <a:off x="16703040" y="427482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18</xdr:col>
      <xdr:colOff>304800</xdr:colOff>
      <xdr:row>49</xdr:row>
      <xdr:rowOff>0</xdr:rowOff>
    </xdr:from>
    <xdr:ext cx="15693389" cy="441887"/>
    <xdr:sp macro="" textlink="">
      <xdr:nvSpPr>
        <xdr:cNvPr id="13" name="Rectangle 12">
          <a:extLst>
            <a:ext uri="{FF2B5EF4-FFF2-40B4-BE49-F238E27FC236}">
              <a16:creationId xmlns:a16="http://schemas.microsoft.com/office/drawing/2014/main" id="{C77E4B5A-9A06-44DE-A4C8-009ECC34C1FA}"/>
            </a:ext>
          </a:extLst>
        </xdr:cNvPr>
        <xdr:cNvSpPr/>
      </xdr:nvSpPr>
      <xdr:spPr>
        <a:xfrm flipV="1">
          <a:off x="16703040" y="427482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19</xdr:col>
      <xdr:colOff>206827</xdr:colOff>
      <xdr:row>49</xdr:row>
      <xdr:rowOff>0</xdr:rowOff>
    </xdr:from>
    <xdr:ext cx="15693389" cy="441887"/>
    <xdr:sp macro="" textlink="">
      <xdr:nvSpPr>
        <xdr:cNvPr id="14" name="Rectangle 13">
          <a:extLst>
            <a:ext uri="{FF2B5EF4-FFF2-40B4-BE49-F238E27FC236}">
              <a16:creationId xmlns:a16="http://schemas.microsoft.com/office/drawing/2014/main" id="{2A7C9858-E11A-4C92-A02B-B5B23AD91250}"/>
            </a:ext>
          </a:extLst>
        </xdr:cNvPr>
        <xdr:cNvSpPr/>
      </xdr:nvSpPr>
      <xdr:spPr>
        <a:xfrm flipV="1">
          <a:off x="17740447" y="4318363"/>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304800</xdr:colOff>
      <xdr:row>49</xdr:row>
      <xdr:rowOff>0</xdr:rowOff>
    </xdr:from>
    <xdr:ext cx="15693389" cy="441887"/>
    <xdr:sp macro="" textlink="">
      <xdr:nvSpPr>
        <xdr:cNvPr id="27" name="Rectangle 26">
          <a:extLst>
            <a:ext uri="{FF2B5EF4-FFF2-40B4-BE49-F238E27FC236}">
              <a16:creationId xmlns:a16="http://schemas.microsoft.com/office/drawing/2014/main" id="{F0F18C24-34B4-481D-B244-102B663326B6}"/>
            </a:ext>
          </a:extLst>
        </xdr:cNvPr>
        <xdr:cNvSpPr/>
      </xdr:nvSpPr>
      <xdr:spPr>
        <a:xfrm flipV="1">
          <a:off x="32468820"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337458</xdr:colOff>
      <xdr:row>49</xdr:row>
      <xdr:rowOff>0</xdr:rowOff>
    </xdr:from>
    <xdr:ext cx="15693389" cy="441887"/>
    <xdr:sp macro="" textlink="">
      <xdr:nvSpPr>
        <xdr:cNvPr id="28" name="Rectangle 27">
          <a:extLst>
            <a:ext uri="{FF2B5EF4-FFF2-40B4-BE49-F238E27FC236}">
              <a16:creationId xmlns:a16="http://schemas.microsoft.com/office/drawing/2014/main" id="{D53E194A-408C-46FC-8BF5-F0A94CDDB134}"/>
            </a:ext>
          </a:extLst>
        </xdr:cNvPr>
        <xdr:cNvSpPr/>
      </xdr:nvSpPr>
      <xdr:spPr>
        <a:xfrm flipV="1">
          <a:off x="32501478"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326572</xdr:colOff>
      <xdr:row>49</xdr:row>
      <xdr:rowOff>0</xdr:rowOff>
    </xdr:from>
    <xdr:ext cx="15693389" cy="441887"/>
    <xdr:sp macro="" textlink="">
      <xdr:nvSpPr>
        <xdr:cNvPr id="29" name="Rectangle 28">
          <a:extLst>
            <a:ext uri="{FF2B5EF4-FFF2-40B4-BE49-F238E27FC236}">
              <a16:creationId xmlns:a16="http://schemas.microsoft.com/office/drawing/2014/main" id="{E1E72E46-F744-4098-9C18-ADD199DEABEC}"/>
            </a:ext>
          </a:extLst>
        </xdr:cNvPr>
        <xdr:cNvSpPr/>
      </xdr:nvSpPr>
      <xdr:spPr>
        <a:xfrm flipV="1">
          <a:off x="32490592"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239485</xdr:colOff>
      <xdr:row>49</xdr:row>
      <xdr:rowOff>0</xdr:rowOff>
    </xdr:from>
    <xdr:ext cx="15693389" cy="441887"/>
    <xdr:sp macro="" textlink="">
      <xdr:nvSpPr>
        <xdr:cNvPr id="30" name="Rectangle 29">
          <a:extLst>
            <a:ext uri="{FF2B5EF4-FFF2-40B4-BE49-F238E27FC236}">
              <a16:creationId xmlns:a16="http://schemas.microsoft.com/office/drawing/2014/main" id="{129458A5-8C4C-45C3-A8B8-B58434122EFF}"/>
            </a:ext>
          </a:extLst>
        </xdr:cNvPr>
        <xdr:cNvSpPr/>
      </xdr:nvSpPr>
      <xdr:spPr>
        <a:xfrm flipV="1">
          <a:off x="30658525"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304800</xdr:colOff>
      <xdr:row>49</xdr:row>
      <xdr:rowOff>0</xdr:rowOff>
    </xdr:from>
    <xdr:ext cx="15693389" cy="441887"/>
    <xdr:sp macro="" textlink="">
      <xdr:nvSpPr>
        <xdr:cNvPr id="31" name="Rectangle 30">
          <a:extLst>
            <a:ext uri="{FF2B5EF4-FFF2-40B4-BE49-F238E27FC236}">
              <a16:creationId xmlns:a16="http://schemas.microsoft.com/office/drawing/2014/main" id="{74539E11-5D21-408A-A30C-802E4AD9EEB5}"/>
            </a:ext>
          </a:extLst>
        </xdr:cNvPr>
        <xdr:cNvSpPr/>
      </xdr:nvSpPr>
      <xdr:spPr>
        <a:xfrm flipV="1">
          <a:off x="32468820"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17</xdr:col>
      <xdr:colOff>206827</xdr:colOff>
      <xdr:row>49</xdr:row>
      <xdr:rowOff>0</xdr:rowOff>
    </xdr:from>
    <xdr:ext cx="15693389" cy="441887"/>
    <xdr:sp macro="" textlink="">
      <xdr:nvSpPr>
        <xdr:cNvPr id="32" name="Rectangle 31">
          <a:extLst>
            <a:ext uri="{FF2B5EF4-FFF2-40B4-BE49-F238E27FC236}">
              <a16:creationId xmlns:a16="http://schemas.microsoft.com/office/drawing/2014/main" id="{93B255FD-2345-4C20-BE70-F9DA268E9A00}"/>
            </a:ext>
          </a:extLst>
        </xdr:cNvPr>
        <xdr:cNvSpPr/>
      </xdr:nvSpPr>
      <xdr:spPr>
        <a:xfrm flipV="1">
          <a:off x="34435867"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304800</xdr:colOff>
      <xdr:row>49</xdr:row>
      <xdr:rowOff>0</xdr:rowOff>
    </xdr:from>
    <xdr:ext cx="15693389" cy="441887"/>
    <xdr:sp macro="" textlink="">
      <xdr:nvSpPr>
        <xdr:cNvPr id="33" name="Rectangle 32">
          <a:extLst>
            <a:ext uri="{FF2B5EF4-FFF2-40B4-BE49-F238E27FC236}">
              <a16:creationId xmlns:a16="http://schemas.microsoft.com/office/drawing/2014/main" id="{1CEFD3BA-3D5A-4BF3-B9E4-143053C2B52B}"/>
            </a:ext>
          </a:extLst>
        </xdr:cNvPr>
        <xdr:cNvSpPr/>
      </xdr:nvSpPr>
      <xdr:spPr>
        <a:xfrm flipV="1">
          <a:off x="32468820"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337458</xdr:colOff>
      <xdr:row>49</xdr:row>
      <xdr:rowOff>0</xdr:rowOff>
    </xdr:from>
    <xdr:ext cx="15693389" cy="441887"/>
    <xdr:sp macro="" textlink="">
      <xdr:nvSpPr>
        <xdr:cNvPr id="34" name="Rectangle 33">
          <a:extLst>
            <a:ext uri="{FF2B5EF4-FFF2-40B4-BE49-F238E27FC236}">
              <a16:creationId xmlns:a16="http://schemas.microsoft.com/office/drawing/2014/main" id="{F535E433-8D82-4292-98EF-C9A1B460AA7F}"/>
            </a:ext>
          </a:extLst>
        </xdr:cNvPr>
        <xdr:cNvSpPr/>
      </xdr:nvSpPr>
      <xdr:spPr>
        <a:xfrm flipV="1">
          <a:off x="32501478"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326572</xdr:colOff>
      <xdr:row>49</xdr:row>
      <xdr:rowOff>0</xdr:rowOff>
    </xdr:from>
    <xdr:ext cx="15693389" cy="441887"/>
    <xdr:sp macro="" textlink="">
      <xdr:nvSpPr>
        <xdr:cNvPr id="35" name="Rectangle 34">
          <a:extLst>
            <a:ext uri="{FF2B5EF4-FFF2-40B4-BE49-F238E27FC236}">
              <a16:creationId xmlns:a16="http://schemas.microsoft.com/office/drawing/2014/main" id="{81FC893D-0147-486A-AF96-C1931F42C4CB}"/>
            </a:ext>
          </a:extLst>
        </xdr:cNvPr>
        <xdr:cNvSpPr/>
      </xdr:nvSpPr>
      <xdr:spPr>
        <a:xfrm flipV="1">
          <a:off x="32490592"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239485</xdr:colOff>
      <xdr:row>49</xdr:row>
      <xdr:rowOff>0</xdr:rowOff>
    </xdr:from>
    <xdr:ext cx="15693389" cy="441887"/>
    <xdr:sp macro="" textlink="">
      <xdr:nvSpPr>
        <xdr:cNvPr id="36" name="Rectangle 35">
          <a:extLst>
            <a:ext uri="{FF2B5EF4-FFF2-40B4-BE49-F238E27FC236}">
              <a16:creationId xmlns:a16="http://schemas.microsoft.com/office/drawing/2014/main" id="{BBD675CE-4AAE-40D9-AE86-B98EA338F2EA}"/>
            </a:ext>
          </a:extLst>
        </xdr:cNvPr>
        <xdr:cNvSpPr/>
      </xdr:nvSpPr>
      <xdr:spPr>
        <a:xfrm flipV="1">
          <a:off x="30658525"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304800</xdr:colOff>
      <xdr:row>49</xdr:row>
      <xdr:rowOff>0</xdr:rowOff>
    </xdr:from>
    <xdr:ext cx="15693389" cy="441887"/>
    <xdr:sp macro="" textlink="">
      <xdr:nvSpPr>
        <xdr:cNvPr id="37" name="Rectangle 36">
          <a:extLst>
            <a:ext uri="{FF2B5EF4-FFF2-40B4-BE49-F238E27FC236}">
              <a16:creationId xmlns:a16="http://schemas.microsoft.com/office/drawing/2014/main" id="{FED1EFC6-56D1-4447-8F83-F881FA9B514A}"/>
            </a:ext>
          </a:extLst>
        </xdr:cNvPr>
        <xdr:cNvSpPr/>
      </xdr:nvSpPr>
      <xdr:spPr>
        <a:xfrm flipV="1">
          <a:off x="32468820"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21</xdr:col>
      <xdr:colOff>1819727</xdr:colOff>
      <xdr:row>49</xdr:row>
      <xdr:rowOff>0</xdr:rowOff>
    </xdr:from>
    <xdr:ext cx="15693389" cy="441887"/>
    <xdr:sp macro="" textlink="">
      <xdr:nvSpPr>
        <xdr:cNvPr id="38" name="Rectangle 37">
          <a:extLst>
            <a:ext uri="{FF2B5EF4-FFF2-40B4-BE49-F238E27FC236}">
              <a16:creationId xmlns:a16="http://schemas.microsoft.com/office/drawing/2014/main" id="{A08E91B0-5845-401A-B66C-D15163E37D77}"/>
            </a:ext>
          </a:extLst>
        </xdr:cNvPr>
        <xdr:cNvSpPr/>
      </xdr:nvSpPr>
      <xdr:spPr>
        <a:xfrm flipV="1">
          <a:off x="36541527" y="285242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304800</xdr:colOff>
      <xdr:row>49</xdr:row>
      <xdr:rowOff>0</xdr:rowOff>
    </xdr:from>
    <xdr:ext cx="15693389" cy="441887"/>
    <xdr:sp macro="" textlink="">
      <xdr:nvSpPr>
        <xdr:cNvPr id="39" name="Rectangle 38">
          <a:extLst>
            <a:ext uri="{FF2B5EF4-FFF2-40B4-BE49-F238E27FC236}">
              <a16:creationId xmlns:a16="http://schemas.microsoft.com/office/drawing/2014/main" id="{97885157-FA3C-4272-99C6-BC58EF780F76}"/>
            </a:ext>
          </a:extLst>
        </xdr:cNvPr>
        <xdr:cNvSpPr/>
      </xdr:nvSpPr>
      <xdr:spPr>
        <a:xfrm flipV="1">
          <a:off x="32468820"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337458</xdr:colOff>
      <xdr:row>49</xdr:row>
      <xdr:rowOff>0</xdr:rowOff>
    </xdr:from>
    <xdr:ext cx="15693389" cy="441887"/>
    <xdr:sp macro="" textlink="">
      <xdr:nvSpPr>
        <xdr:cNvPr id="40" name="Rectangle 39">
          <a:extLst>
            <a:ext uri="{FF2B5EF4-FFF2-40B4-BE49-F238E27FC236}">
              <a16:creationId xmlns:a16="http://schemas.microsoft.com/office/drawing/2014/main" id="{880D20BC-752B-429F-9453-6FA7197A0AF3}"/>
            </a:ext>
          </a:extLst>
        </xdr:cNvPr>
        <xdr:cNvSpPr/>
      </xdr:nvSpPr>
      <xdr:spPr>
        <a:xfrm flipV="1">
          <a:off x="32501478"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326572</xdr:colOff>
      <xdr:row>49</xdr:row>
      <xdr:rowOff>0</xdr:rowOff>
    </xdr:from>
    <xdr:ext cx="15693389" cy="441887"/>
    <xdr:sp macro="" textlink="">
      <xdr:nvSpPr>
        <xdr:cNvPr id="41" name="Rectangle 40">
          <a:extLst>
            <a:ext uri="{FF2B5EF4-FFF2-40B4-BE49-F238E27FC236}">
              <a16:creationId xmlns:a16="http://schemas.microsoft.com/office/drawing/2014/main" id="{D4BA56A9-8ECB-45C6-BA63-C1AB9F802F89}"/>
            </a:ext>
          </a:extLst>
        </xdr:cNvPr>
        <xdr:cNvSpPr/>
      </xdr:nvSpPr>
      <xdr:spPr>
        <a:xfrm flipV="1">
          <a:off x="32490592" y="4968240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212903</xdr:colOff>
      <xdr:row>49</xdr:row>
      <xdr:rowOff>8860</xdr:rowOff>
    </xdr:from>
    <xdr:ext cx="15693389" cy="441887"/>
    <xdr:sp macro="" textlink="">
      <xdr:nvSpPr>
        <xdr:cNvPr id="42" name="Rectangle 41">
          <a:extLst>
            <a:ext uri="{FF2B5EF4-FFF2-40B4-BE49-F238E27FC236}">
              <a16:creationId xmlns:a16="http://schemas.microsoft.com/office/drawing/2014/main" id="{0428DF0C-F569-42EB-B096-5E2E9A34F2A9}"/>
            </a:ext>
          </a:extLst>
        </xdr:cNvPr>
        <xdr:cNvSpPr/>
      </xdr:nvSpPr>
      <xdr:spPr>
        <a:xfrm flipV="1">
          <a:off x="23941229" y="47190837"/>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849274</xdr:colOff>
      <xdr:row>0</xdr:row>
      <xdr:rowOff>0</xdr:rowOff>
    </xdr:from>
    <xdr:to>
      <xdr:col>18</xdr:col>
      <xdr:colOff>588924</xdr:colOff>
      <xdr:row>2</xdr:row>
      <xdr:rowOff>1020779</xdr:rowOff>
    </xdr:to>
    <xdr:pic>
      <xdr:nvPicPr>
        <xdr:cNvPr id="2" name="Picture 2">
          <a:extLst>
            <a:ext uri="{FF2B5EF4-FFF2-40B4-BE49-F238E27FC236}">
              <a16:creationId xmlns:a16="http://schemas.microsoft.com/office/drawing/2014/main" id="{4A14E0B0-1264-40E9-B61D-CDC777E51DC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72074" y="0"/>
          <a:ext cx="3267710" cy="1371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17</xdr:col>
      <xdr:colOff>304800</xdr:colOff>
      <xdr:row>72</xdr:row>
      <xdr:rowOff>0</xdr:rowOff>
    </xdr:from>
    <xdr:ext cx="15693389" cy="441887"/>
    <xdr:sp macro="" textlink="">
      <xdr:nvSpPr>
        <xdr:cNvPr id="3" name="Rectangle 2">
          <a:extLst>
            <a:ext uri="{FF2B5EF4-FFF2-40B4-BE49-F238E27FC236}">
              <a16:creationId xmlns:a16="http://schemas.microsoft.com/office/drawing/2014/main" id="{ADC15267-516B-4C91-BE91-5119B0FA0A81}"/>
            </a:ext>
          </a:extLst>
        </xdr:cNvPr>
        <xdr:cNvSpPr/>
      </xdr:nvSpPr>
      <xdr:spPr>
        <a:xfrm flipV="1">
          <a:off x="32407860"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17</xdr:col>
      <xdr:colOff>337458</xdr:colOff>
      <xdr:row>72</xdr:row>
      <xdr:rowOff>0</xdr:rowOff>
    </xdr:from>
    <xdr:ext cx="15693389" cy="441887"/>
    <xdr:sp macro="" textlink="">
      <xdr:nvSpPr>
        <xdr:cNvPr id="4" name="Rectangle 3">
          <a:extLst>
            <a:ext uri="{FF2B5EF4-FFF2-40B4-BE49-F238E27FC236}">
              <a16:creationId xmlns:a16="http://schemas.microsoft.com/office/drawing/2014/main" id="{9942D704-59CA-4633-8E9D-7AAFD4E2293C}"/>
            </a:ext>
          </a:extLst>
        </xdr:cNvPr>
        <xdr:cNvSpPr/>
      </xdr:nvSpPr>
      <xdr:spPr>
        <a:xfrm flipV="1">
          <a:off x="32440518"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17</xdr:col>
      <xdr:colOff>326572</xdr:colOff>
      <xdr:row>72</xdr:row>
      <xdr:rowOff>0</xdr:rowOff>
    </xdr:from>
    <xdr:ext cx="15693389" cy="441887"/>
    <xdr:sp macro="" textlink="">
      <xdr:nvSpPr>
        <xdr:cNvPr id="5" name="Rectangle 4">
          <a:extLst>
            <a:ext uri="{FF2B5EF4-FFF2-40B4-BE49-F238E27FC236}">
              <a16:creationId xmlns:a16="http://schemas.microsoft.com/office/drawing/2014/main" id="{D4D04883-B8B4-4C5B-AC0F-C182798DBB31}"/>
            </a:ext>
          </a:extLst>
        </xdr:cNvPr>
        <xdr:cNvSpPr/>
      </xdr:nvSpPr>
      <xdr:spPr>
        <a:xfrm flipV="1">
          <a:off x="32429632"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239485</xdr:colOff>
      <xdr:row>72</xdr:row>
      <xdr:rowOff>0</xdr:rowOff>
    </xdr:from>
    <xdr:ext cx="15693389" cy="441887"/>
    <xdr:sp macro="" textlink="">
      <xdr:nvSpPr>
        <xdr:cNvPr id="6" name="Rectangle 5">
          <a:extLst>
            <a:ext uri="{FF2B5EF4-FFF2-40B4-BE49-F238E27FC236}">
              <a16:creationId xmlns:a16="http://schemas.microsoft.com/office/drawing/2014/main" id="{9FC08CEC-7A97-4BDE-9CFF-DE0FE6D5D83F}"/>
            </a:ext>
          </a:extLst>
        </xdr:cNvPr>
        <xdr:cNvSpPr/>
      </xdr:nvSpPr>
      <xdr:spPr>
        <a:xfrm flipV="1">
          <a:off x="30262285"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17</xdr:col>
      <xdr:colOff>304800</xdr:colOff>
      <xdr:row>0</xdr:row>
      <xdr:rowOff>106753</xdr:rowOff>
    </xdr:from>
    <xdr:ext cx="15693389" cy="441887"/>
    <xdr:sp macro="" textlink="">
      <xdr:nvSpPr>
        <xdr:cNvPr id="7" name="Rectangle 6">
          <a:extLst>
            <a:ext uri="{FF2B5EF4-FFF2-40B4-BE49-F238E27FC236}">
              <a16:creationId xmlns:a16="http://schemas.microsoft.com/office/drawing/2014/main" id="{47B59648-1609-4E9A-86D9-A65738B7A445}"/>
            </a:ext>
          </a:extLst>
        </xdr:cNvPr>
        <xdr:cNvSpPr/>
      </xdr:nvSpPr>
      <xdr:spPr>
        <a:xfrm flipV="1">
          <a:off x="32407860" y="106753"/>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17</xdr:col>
      <xdr:colOff>304800</xdr:colOff>
      <xdr:row>0</xdr:row>
      <xdr:rowOff>106753</xdr:rowOff>
    </xdr:from>
    <xdr:ext cx="15693389" cy="441887"/>
    <xdr:sp macro="" textlink="">
      <xdr:nvSpPr>
        <xdr:cNvPr id="8" name="Rectangle 7">
          <a:extLst>
            <a:ext uri="{FF2B5EF4-FFF2-40B4-BE49-F238E27FC236}">
              <a16:creationId xmlns:a16="http://schemas.microsoft.com/office/drawing/2014/main" id="{9AAB3F9B-DC56-4A6D-809E-A15C6A749341}"/>
            </a:ext>
          </a:extLst>
        </xdr:cNvPr>
        <xdr:cNvSpPr/>
      </xdr:nvSpPr>
      <xdr:spPr>
        <a:xfrm flipV="1">
          <a:off x="32407860" y="106753"/>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17</xdr:col>
      <xdr:colOff>304800</xdr:colOff>
      <xdr:row>72</xdr:row>
      <xdr:rowOff>0</xdr:rowOff>
    </xdr:from>
    <xdr:ext cx="15693389" cy="441887"/>
    <xdr:sp macro="" textlink="">
      <xdr:nvSpPr>
        <xdr:cNvPr id="9" name="Rectangle 8">
          <a:extLst>
            <a:ext uri="{FF2B5EF4-FFF2-40B4-BE49-F238E27FC236}">
              <a16:creationId xmlns:a16="http://schemas.microsoft.com/office/drawing/2014/main" id="{41CCAD68-6721-4908-A17C-BFC421D39157}"/>
            </a:ext>
          </a:extLst>
        </xdr:cNvPr>
        <xdr:cNvSpPr/>
      </xdr:nvSpPr>
      <xdr:spPr>
        <a:xfrm flipV="1">
          <a:off x="32407860"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18</xdr:col>
      <xdr:colOff>206827</xdr:colOff>
      <xdr:row>72</xdr:row>
      <xdr:rowOff>0</xdr:rowOff>
    </xdr:from>
    <xdr:ext cx="15693389" cy="441887"/>
    <xdr:sp macro="" textlink="">
      <xdr:nvSpPr>
        <xdr:cNvPr id="10" name="Rectangle 9">
          <a:extLst>
            <a:ext uri="{FF2B5EF4-FFF2-40B4-BE49-F238E27FC236}">
              <a16:creationId xmlns:a16="http://schemas.microsoft.com/office/drawing/2014/main" id="{5D6FBE1D-CA1F-4DF7-8858-EDD1A5AB3F00}"/>
            </a:ext>
          </a:extLst>
        </xdr:cNvPr>
        <xdr:cNvSpPr/>
      </xdr:nvSpPr>
      <xdr:spPr>
        <a:xfrm flipV="1">
          <a:off x="33757687"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304800</xdr:colOff>
      <xdr:row>72</xdr:row>
      <xdr:rowOff>0</xdr:rowOff>
    </xdr:from>
    <xdr:ext cx="15693389" cy="441887"/>
    <xdr:sp macro="" textlink="">
      <xdr:nvSpPr>
        <xdr:cNvPr id="11" name="Rectangle 10">
          <a:extLst>
            <a:ext uri="{FF2B5EF4-FFF2-40B4-BE49-F238E27FC236}">
              <a16:creationId xmlns:a16="http://schemas.microsoft.com/office/drawing/2014/main" id="{F5D782CF-3EFC-4E4D-BD80-11D56E62E0C8}"/>
            </a:ext>
          </a:extLst>
        </xdr:cNvPr>
        <xdr:cNvSpPr/>
      </xdr:nvSpPr>
      <xdr:spPr>
        <a:xfrm flipV="1">
          <a:off x="28674060"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337458</xdr:colOff>
      <xdr:row>72</xdr:row>
      <xdr:rowOff>0</xdr:rowOff>
    </xdr:from>
    <xdr:ext cx="15693389" cy="441887"/>
    <xdr:sp macro="" textlink="">
      <xdr:nvSpPr>
        <xdr:cNvPr id="12" name="Rectangle 11">
          <a:extLst>
            <a:ext uri="{FF2B5EF4-FFF2-40B4-BE49-F238E27FC236}">
              <a16:creationId xmlns:a16="http://schemas.microsoft.com/office/drawing/2014/main" id="{065C15BF-E418-489E-879D-4F9D78141B27}"/>
            </a:ext>
          </a:extLst>
        </xdr:cNvPr>
        <xdr:cNvSpPr/>
      </xdr:nvSpPr>
      <xdr:spPr>
        <a:xfrm flipV="1">
          <a:off x="28706718"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326572</xdr:colOff>
      <xdr:row>72</xdr:row>
      <xdr:rowOff>0</xdr:rowOff>
    </xdr:from>
    <xdr:ext cx="15693389" cy="441887"/>
    <xdr:sp macro="" textlink="">
      <xdr:nvSpPr>
        <xdr:cNvPr id="13" name="Rectangle 12">
          <a:extLst>
            <a:ext uri="{FF2B5EF4-FFF2-40B4-BE49-F238E27FC236}">
              <a16:creationId xmlns:a16="http://schemas.microsoft.com/office/drawing/2014/main" id="{7E506CE6-DE49-4659-B9A3-BF34052F78CF}"/>
            </a:ext>
          </a:extLst>
        </xdr:cNvPr>
        <xdr:cNvSpPr/>
      </xdr:nvSpPr>
      <xdr:spPr>
        <a:xfrm flipV="1">
          <a:off x="28695832"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14</xdr:col>
      <xdr:colOff>239485</xdr:colOff>
      <xdr:row>72</xdr:row>
      <xdr:rowOff>0</xdr:rowOff>
    </xdr:from>
    <xdr:ext cx="15693389" cy="441887"/>
    <xdr:sp macro="" textlink="">
      <xdr:nvSpPr>
        <xdr:cNvPr id="14" name="Rectangle 13">
          <a:extLst>
            <a:ext uri="{FF2B5EF4-FFF2-40B4-BE49-F238E27FC236}">
              <a16:creationId xmlns:a16="http://schemas.microsoft.com/office/drawing/2014/main" id="{EE93F7C8-21C9-4FFF-8F18-F7C58F09DC67}"/>
            </a:ext>
          </a:extLst>
        </xdr:cNvPr>
        <xdr:cNvSpPr/>
      </xdr:nvSpPr>
      <xdr:spPr>
        <a:xfrm flipV="1">
          <a:off x="27031405"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304800</xdr:colOff>
      <xdr:row>72</xdr:row>
      <xdr:rowOff>0</xdr:rowOff>
    </xdr:from>
    <xdr:ext cx="15693389" cy="441887"/>
    <xdr:sp macro="" textlink="">
      <xdr:nvSpPr>
        <xdr:cNvPr id="15" name="Rectangle 14">
          <a:extLst>
            <a:ext uri="{FF2B5EF4-FFF2-40B4-BE49-F238E27FC236}">
              <a16:creationId xmlns:a16="http://schemas.microsoft.com/office/drawing/2014/main" id="{4D07E7D3-58D1-491C-8BDC-A5F3B8CDB10B}"/>
            </a:ext>
          </a:extLst>
        </xdr:cNvPr>
        <xdr:cNvSpPr/>
      </xdr:nvSpPr>
      <xdr:spPr>
        <a:xfrm flipV="1">
          <a:off x="28674060"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16</xdr:col>
      <xdr:colOff>206827</xdr:colOff>
      <xdr:row>72</xdr:row>
      <xdr:rowOff>0</xdr:rowOff>
    </xdr:from>
    <xdr:ext cx="15693389" cy="441887"/>
    <xdr:sp macro="" textlink="">
      <xdr:nvSpPr>
        <xdr:cNvPr id="16" name="Rectangle 15">
          <a:extLst>
            <a:ext uri="{FF2B5EF4-FFF2-40B4-BE49-F238E27FC236}">
              <a16:creationId xmlns:a16="http://schemas.microsoft.com/office/drawing/2014/main" id="{89424B73-9807-4E4B-A53D-592F352159C1}"/>
            </a:ext>
          </a:extLst>
        </xdr:cNvPr>
        <xdr:cNvSpPr/>
      </xdr:nvSpPr>
      <xdr:spPr>
        <a:xfrm flipV="1">
          <a:off x="30229627"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304800</xdr:colOff>
      <xdr:row>72</xdr:row>
      <xdr:rowOff>0</xdr:rowOff>
    </xdr:from>
    <xdr:ext cx="15693389" cy="441887"/>
    <xdr:sp macro="" textlink="">
      <xdr:nvSpPr>
        <xdr:cNvPr id="17" name="Rectangle 16">
          <a:extLst>
            <a:ext uri="{FF2B5EF4-FFF2-40B4-BE49-F238E27FC236}">
              <a16:creationId xmlns:a16="http://schemas.microsoft.com/office/drawing/2014/main" id="{F9E3526F-96B7-47B5-9F15-D6014B58E57A}"/>
            </a:ext>
          </a:extLst>
        </xdr:cNvPr>
        <xdr:cNvSpPr/>
      </xdr:nvSpPr>
      <xdr:spPr>
        <a:xfrm flipV="1">
          <a:off x="28674060"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337458</xdr:colOff>
      <xdr:row>72</xdr:row>
      <xdr:rowOff>0</xdr:rowOff>
    </xdr:from>
    <xdr:ext cx="15693389" cy="441887"/>
    <xdr:sp macro="" textlink="">
      <xdr:nvSpPr>
        <xdr:cNvPr id="18" name="Rectangle 17">
          <a:extLst>
            <a:ext uri="{FF2B5EF4-FFF2-40B4-BE49-F238E27FC236}">
              <a16:creationId xmlns:a16="http://schemas.microsoft.com/office/drawing/2014/main" id="{79E2D1CB-449D-4345-A9F9-753A53DE4F97}"/>
            </a:ext>
          </a:extLst>
        </xdr:cNvPr>
        <xdr:cNvSpPr/>
      </xdr:nvSpPr>
      <xdr:spPr>
        <a:xfrm flipV="1">
          <a:off x="28706718"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326572</xdr:colOff>
      <xdr:row>72</xdr:row>
      <xdr:rowOff>0</xdr:rowOff>
    </xdr:from>
    <xdr:ext cx="15693389" cy="441887"/>
    <xdr:sp macro="" textlink="">
      <xdr:nvSpPr>
        <xdr:cNvPr id="19" name="Rectangle 18">
          <a:extLst>
            <a:ext uri="{FF2B5EF4-FFF2-40B4-BE49-F238E27FC236}">
              <a16:creationId xmlns:a16="http://schemas.microsoft.com/office/drawing/2014/main" id="{65947EE6-13CD-40CE-84FA-5C318231AB29}"/>
            </a:ext>
          </a:extLst>
        </xdr:cNvPr>
        <xdr:cNvSpPr/>
      </xdr:nvSpPr>
      <xdr:spPr>
        <a:xfrm flipV="1">
          <a:off x="28695832"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14</xdr:col>
      <xdr:colOff>239485</xdr:colOff>
      <xdr:row>72</xdr:row>
      <xdr:rowOff>0</xdr:rowOff>
    </xdr:from>
    <xdr:ext cx="15693389" cy="441887"/>
    <xdr:sp macro="" textlink="">
      <xdr:nvSpPr>
        <xdr:cNvPr id="20" name="Rectangle 19">
          <a:extLst>
            <a:ext uri="{FF2B5EF4-FFF2-40B4-BE49-F238E27FC236}">
              <a16:creationId xmlns:a16="http://schemas.microsoft.com/office/drawing/2014/main" id="{6DFD3D2C-2A6F-4B99-961D-2A420079B3AE}"/>
            </a:ext>
          </a:extLst>
        </xdr:cNvPr>
        <xdr:cNvSpPr/>
      </xdr:nvSpPr>
      <xdr:spPr>
        <a:xfrm flipV="1">
          <a:off x="27031405"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304800</xdr:colOff>
      <xdr:row>72</xdr:row>
      <xdr:rowOff>0</xdr:rowOff>
    </xdr:from>
    <xdr:ext cx="15693389" cy="441887"/>
    <xdr:sp macro="" textlink="">
      <xdr:nvSpPr>
        <xdr:cNvPr id="21" name="Rectangle 20">
          <a:extLst>
            <a:ext uri="{FF2B5EF4-FFF2-40B4-BE49-F238E27FC236}">
              <a16:creationId xmlns:a16="http://schemas.microsoft.com/office/drawing/2014/main" id="{AEC00ECB-FD0C-4B0B-B23D-4677C1A4AC94}"/>
            </a:ext>
          </a:extLst>
        </xdr:cNvPr>
        <xdr:cNvSpPr/>
      </xdr:nvSpPr>
      <xdr:spPr>
        <a:xfrm flipV="1">
          <a:off x="28674060"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20</xdr:col>
      <xdr:colOff>1819727</xdr:colOff>
      <xdr:row>72</xdr:row>
      <xdr:rowOff>0</xdr:rowOff>
    </xdr:from>
    <xdr:ext cx="15693389" cy="441887"/>
    <xdr:sp macro="" textlink="">
      <xdr:nvSpPr>
        <xdr:cNvPr id="22" name="Rectangle 21">
          <a:extLst>
            <a:ext uri="{FF2B5EF4-FFF2-40B4-BE49-F238E27FC236}">
              <a16:creationId xmlns:a16="http://schemas.microsoft.com/office/drawing/2014/main" id="{76FFF790-AA92-4080-9024-4014738BEEB0}"/>
            </a:ext>
          </a:extLst>
        </xdr:cNvPr>
        <xdr:cNvSpPr/>
      </xdr:nvSpPr>
      <xdr:spPr>
        <a:xfrm flipV="1">
          <a:off x="39371087"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304800</xdr:colOff>
      <xdr:row>72</xdr:row>
      <xdr:rowOff>0</xdr:rowOff>
    </xdr:from>
    <xdr:ext cx="15693389" cy="441887"/>
    <xdr:sp macro="" textlink="">
      <xdr:nvSpPr>
        <xdr:cNvPr id="23" name="Rectangle 22">
          <a:extLst>
            <a:ext uri="{FF2B5EF4-FFF2-40B4-BE49-F238E27FC236}">
              <a16:creationId xmlns:a16="http://schemas.microsoft.com/office/drawing/2014/main" id="{B2F163BE-D9B6-4739-A390-49DFF742E812}"/>
            </a:ext>
          </a:extLst>
        </xdr:cNvPr>
        <xdr:cNvSpPr/>
      </xdr:nvSpPr>
      <xdr:spPr>
        <a:xfrm flipV="1">
          <a:off x="28674060"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337458</xdr:colOff>
      <xdr:row>72</xdr:row>
      <xdr:rowOff>0</xdr:rowOff>
    </xdr:from>
    <xdr:ext cx="15693389" cy="441887"/>
    <xdr:sp macro="" textlink="">
      <xdr:nvSpPr>
        <xdr:cNvPr id="24" name="Rectangle 23">
          <a:extLst>
            <a:ext uri="{FF2B5EF4-FFF2-40B4-BE49-F238E27FC236}">
              <a16:creationId xmlns:a16="http://schemas.microsoft.com/office/drawing/2014/main" id="{CE818364-A028-45AE-90FB-CD851BAC3FE8}"/>
            </a:ext>
          </a:extLst>
        </xdr:cNvPr>
        <xdr:cNvSpPr/>
      </xdr:nvSpPr>
      <xdr:spPr>
        <a:xfrm flipV="1">
          <a:off x="28706718"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15</xdr:col>
      <xdr:colOff>326572</xdr:colOff>
      <xdr:row>72</xdr:row>
      <xdr:rowOff>0</xdr:rowOff>
    </xdr:from>
    <xdr:ext cx="15693389" cy="441887"/>
    <xdr:sp macro="" textlink="">
      <xdr:nvSpPr>
        <xdr:cNvPr id="25" name="Rectangle 24">
          <a:extLst>
            <a:ext uri="{FF2B5EF4-FFF2-40B4-BE49-F238E27FC236}">
              <a16:creationId xmlns:a16="http://schemas.microsoft.com/office/drawing/2014/main" id="{8967D1FA-0CC0-43BF-93DC-A3A3571B11AB}"/>
            </a:ext>
          </a:extLst>
        </xdr:cNvPr>
        <xdr:cNvSpPr/>
      </xdr:nvSpPr>
      <xdr:spPr>
        <a:xfrm flipV="1">
          <a:off x="28695832" y="2311146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oneCellAnchor>
    <xdr:from>
      <xdr:col>14</xdr:col>
      <xdr:colOff>212903</xdr:colOff>
      <xdr:row>72</xdr:row>
      <xdr:rowOff>8860</xdr:rowOff>
    </xdr:from>
    <xdr:ext cx="15693389" cy="441887"/>
    <xdr:sp macro="" textlink="">
      <xdr:nvSpPr>
        <xdr:cNvPr id="26" name="Rectangle 25">
          <a:extLst>
            <a:ext uri="{FF2B5EF4-FFF2-40B4-BE49-F238E27FC236}">
              <a16:creationId xmlns:a16="http://schemas.microsoft.com/office/drawing/2014/main" id="{AB65C670-FBC7-44E4-B142-DBC0AACA629D}"/>
            </a:ext>
          </a:extLst>
        </xdr:cNvPr>
        <xdr:cNvSpPr/>
      </xdr:nvSpPr>
      <xdr:spPr>
        <a:xfrm flipV="1">
          <a:off x="27004823" y="23120320"/>
          <a:ext cx="15693389" cy="441887"/>
        </a:xfrm>
        <a:prstGeom prst="rect">
          <a:avLst/>
        </a:prstGeom>
        <a:noFill/>
      </xdr:spPr>
      <xdr:txBody>
        <a:bodyPr wrap="square" lIns="91440" tIns="45720" rIns="91440" bIns="45720">
          <a:prstTxWarp prst="textPlain">
            <a:avLst/>
          </a:prstTxWarp>
          <a:noAutofit/>
        </a:bodyPr>
        <a:lstStyle/>
        <a:p>
          <a:pPr algn="ctr"/>
          <a:endParaRPr lang="en-US" sz="5400" b="1" cap="none" spc="50">
            <a:ln w="0">
              <a:solidFill>
                <a:srgbClr val="FF0000"/>
              </a:solidFill>
            </a:ln>
            <a:noFill/>
            <a:effectLst>
              <a:innerShdw blurRad="63500" dist="50800" dir="13500000">
                <a:srgbClr val="000000">
                  <a:alpha val="50000"/>
                </a:srgbClr>
              </a:innerShdw>
            </a:effectLst>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C3A1-9FC6-46A2-B38F-F50C32BCAE25}">
  <sheetPr>
    <tabColor rgb="FFFF0000"/>
    <pageSetUpPr fitToPage="1"/>
  </sheetPr>
  <dimension ref="A1:BE53"/>
  <sheetViews>
    <sheetView view="pageBreakPreview" topLeftCell="A39" zoomScale="86" zoomScaleNormal="86" zoomScaleSheetLayoutView="86" workbookViewId="0">
      <selection activeCell="B50" sqref="A50:XFD50"/>
    </sheetView>
  </sheetViews>
  <sheetFormatPr defaultColWidth="8.89453125" defaultRowHeight="15" x14ac:dyDescent="0.5"/>
  <cols>
    <col min="1" max="2" width="20.89453125" style="3" customWidth="1"/>
    <col min="3" max="3" width="102.89453125" style="78" customWidth="1"/>
    <col min="4" max="4" width="15" style="78" customWidth="1"/>
    <col min="5" max="5" width="30.89453125" style="78" customWidth="1"/>
    <col min="6" max="6" width="22.41796875" style="78" customWidth="1"/>
    <col min="7" max="7" width="16.41796875" style="78" customWidth="1"/>
    <col min="8" max="8" width="26.41796875" style="78" customWidth="1"/>
    <col min="9" max="9" width="24.7890625" style="3" customWidth="1"/>
    <col min="10" max="10" width="27.20703125" style="3" bestFit="1" customWidth="1"/>
    <col min="11" max="11" width="20.89453125" style="3" customWidth="1"/>
    <col min="12" max="12" width="24.89453125" style="3" customWidth="1"/>
    <col min="13" max="13" width="24.5234375" style="4" customWidth="1"/>
    <col min="14" max="14" width="23.68359375" style="3" customWidth="1"/>
    <col min="15" max="15" width="22.89453125" style="3" customWidth="1"/>
    <col min="16" max="16" width="23" style="5" customWidth="1"/>
    <col min="17" max="17" width="24.1015625" style="7" customWidth="1"/>
    <col min="18" max="18" width="30.3125" style="5" bestFit="1" customWidth="1"/>
    <col min="19" max="19" width="21.1015625" style="5" customWidth="1"/>
    <col min="20" max="20" width="29.7890625" style="6" customWidth="1"/>
    <col min="21" max="21" width="28.5234375" style="3" customWidth="1"/>
    <col min="22" max="22" width="28.1015625" style="6" customWidth="1"/>
    <col min="23" max="23" width="23.41796875" style="6" customWidth="1"/>
    <col min="24" max="24" width="26.68359375" style="6" customWidth="1"/>
    <col min="25" max="25" width="22.5234375" style="6" customWidth="1"/>
    <col min="26" max="26" width="28.3125" style="6" customWidth="1"/>
    <col min="27" max="27" width="21.89453125" style="3" customWidth="1"/>
    <col min="28" max="28" width="24.3125" style="6" customWidth="1"/>
    <col min="29" max="29" width="23.1015625" style="6" customWidth="1"/>
    <col min="30" max="30" width="25.1015625" style="6" customWidth="1"/>
    <col min="31" max="31" width="23.68359375" style="3" customWidth="1"/>
    <col min="32" max="32" width="38.20703125" style="6" customWidth="1"/>
    <col min="33" max="16384" width="8.89453125" style="4"/>
  </cols>
  <sheetData>
    <row r="1" spans="1:57" ht="13.8" customHeight="1" x14ac:dyDescent="0.5">
      <c r="A1" s="241" t="s">
        <v>140</v>
      </c>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row>
    <row r="2" spans="1:57" ht="13.8" customHeight="1" x14ac:dyDescent="0.5">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row>
    <row r="3" spans="1:57" ht="96.6" customHeight="1" x14ac:dyDescent="0.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row>
    <row r="4" spans="1:57" ht="13.8" customHeight="1" x14ac:dyDescent="0.5">
      <c r="A4" s="241"/>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row>
    <row r="5" spans="1:57" ht="13.8" customHeight="1" x14ac:dyDescent="0.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row>
    <row r="6" spans="1:57" ht="13.8" customHeight="1" x14ac:dyDescent="0.5">
      <c r="A6" s="241"/>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row>
    <row r="7" spans="1:57" ht="13.8" customHeight="1" x14ac:dyDescent="0.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row>
    <row r="8" spans="1:57" ht="13.8" customHeight="1" x14ac:dyDescent="0.5">
      <c r="A8" s="241"/>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row>
    <row r="9" spans="1:57" ht="94.2" customHeight="1" x14ac:dyDescent="0.5">
      <c r="A9" s="18" t="s">
        <v>0</v>
      </c>
      <c r="B9" s="19" t="s">
        <v>100</v>
      </c>
      <c r="C9" s="19" t="s">
        <v>99</v>
      </c>
      <c r="D9" s="19"/>
      <c r="E9" s="19" t="s">
        <v>27</v>
      </c>
      <c r="F9" s="19" t="s">
        <v>65</v>
      </c>
      <c r="G9" s="19" t="s">
        <v>66</v>
      </c>
      <c r="H9" s="19" t="s">
        <v>2</v>
      </c>
      <c r="I9" s="19" t="s">
        <v>3</v>
      </c>
      <c r="J9" s="19" t="s">
        <v>25</v>
      </c>
      <c r="K9" s="20" t="s">
        <v>4</v>
      </c>
      <c r="L9" s="20" t="s">
        <v>5</v>
      </c>
      <c r="M9" s="21" t="s">
        <v>6</v>
      </c>
      <c r="N9" s="22" t="s">
        <v>7</v>
      </c>
      <c r="O9" s="23" t="s">
        <v>54</v>
      </c>
      <c r="P9" s="23" t="s">
        <v>35</v>
      </c>
      <c r="Q9" s="23" t="s">
        <v>55</v>
      </c>
      <c r="R9" s="23" t="s">
        <v>19</v>
      </c>
      <c r="S9" s="24" t="s">
        <v>8</v>
      </c>
      <c r="T9" s="25" t="s">
        <v>9</v>
      </c>
      <c r="U9" s="24" t="s">
        <v>10</v>
      </c>
      <c r="V9" s="24" t="s">
        <v>20</v>
      </c>
      <c r="W9" s="24" t="s">
        <v>21</v>
      </c>
      <c r="X9" s="24" t="s">
        <v>11</v>
      </c>
      <c r="Y9" s="24" t="s">
        <v>12</v>
      </c>
      <c r="Z9" s="19" t="s">
        <v>13</v>
      </c>
      <c r="AA9" s="24" t="s">
        <v>22</v>
      </c>
      <c r="AB9" s="24" t="s">
        <v>23</v>
      </c>
      <c r="AC9" s="24" t="s">
        <v>24</v>
      </c>
      <c r="AD9" s="26" t="s">
        <v>14</v>
      </c>
      <c r="AE9" s="24" t="s">
        <v>15</v>
      </c>
      <c r="AF9" s="24" t="s">
        <v>15</v>
      </c>
      <c r="AG9" s="63"/>
      <c r="AH9" s="63"/>
      <c r="AI9" s="63"/>
      <c r="AJ9" s="63"/>
      <c r="AK9" s="63"/>
      <c r="AL9" s="63"/>
      <c r="AM9" s="63"/>
      <c r="AN9" s="63"/>
      <c r="AO9" s="63"/>
      <c r="AP9" s="63"/>
      <c r="AQ9" s="63"/>
      <c r="AR9" s="63"/>
      <c r="AS9" s="63"/>
      <c r="AT9" s="63"/>
      <c r="AU9" s="63"/>
      <c r="AV9" s="63"/>
      <c r="AW9" s="63"/>
      <c r="AX9" s="63"/>
      <c r="AY9" s="63"/>
      <c r="AZ9" s="63"/>
      <c r="BA9" s="63"/>
      <c r="BB9" s="63"/>
      <c r="BC9" s="63"/>
      <c r="BD9" s="63"/>
      <c r="BE9" s="63"/>
    </row>
    <row r="10" spans="1:57" s="65" customFormat="1" ht="42.6" customHeight="1" x14ac:dyDescent="0.5">
      <c r="A10" s="243" t="s">
        <v>46</v>
      </c>
      <c r="B10" s="244"/>
      <c r="C10" s="244"/>
      <c r="D10" s="244"/>
      <c r="E10" s="244"/>
      <c r="F10" s="244"/>
      <c r="G10" s="244"/>
      <c r="H10" s="244"/>
      <c r="I10" s="244"/>
      <c r="J10" s="244"/>
      <c r="K10" s="244"/>
      <c r="L10" s="244"/>
      <c r="M10" s="244"/>
      <c r="N10" s="245"/>
      <c r="O10" s="27"/>
      <c r="P10" s="28"/>
      <c r="Q10" s="29"/>
      <c r="R10" s="28"/>
      <c r="S10" s="28"/>
      <c r="T10" s="30"/>
      <c r="U10" s="31"/>
      <c r="V10" s="30"/>
      <c r="W10" s="30"/>
      <c r="X10" s="30"/>
      <c r="Y10" s="30"/>
      <c r="Z10" s="30"/>
      <c r="AA10" s="27"/>
      <c r="AB10" s="30"/>
      <c r="AC10" s="30"/>
      <c r="AD10" s="30"/>
      <c r="AE10" s="27"/>
      <c r="AF10" s="30"/>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row>
    <row r="11" spans="1:57" s="65" customFormat="1" ht="42.6" customHeight="1" x14ac:dyDescent="0.5">
      <c r="A11" s="39"/>
      <c r="B11" s="40"/>
      <c r="C11" s="40" t="s">
        <v>26</v>
      </c>
      <c r="D11" s="40"/>
      <c r="E11" s="40"/>
      <c r="F11" s="40"/>
      <c r="G11" s="40"/>
      <c r="H11" s="40"/>
      <c r="I11" s="40"/>
      <c r="J11" s="40"/>
      <c r="K11" s="40"/>
      <c r="L11" s="40"/>
      <c r="M11" s="40"/>
      <c r="N11" s="41"/>
      <c r="O11" s="42"/>
      <c r="P11" s="43"/>
      <c r="Q11" s="44"/>
      <c r="R11" s="43"/>
      <c r="S11" s="43"/>
      <c r="T11" s="45"/>
      <c r="U11" s="46"/>
      <c r="V11" s="45"/>
      <c r="W11" s="45"/>
      <c r="X11" s="45"/>
      <c r="Y11" s="45"/>
      <c r="Z11" s="45"/>
      <c r="AA11" s="42"/>
      <c r="AB11" s="45"/>
      <c r="AC11" s="45"/>
      <c r="AD11" s="45"/>
      <c r="AE11" s="42"/>
      <c r="AF11" s="45"/>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row>
    <row r="12" spans="1:57" s="65" customFormat="1" x14ac:dyDescent="0.5">
      <c r="A12" s="178" t="s">
        <v>29</v>
      </c>
      <c r="B12" s="179"/>
      <c r="C12" s="180" t="s">
        <v>47</v>
      </c>
      <c r="D12" s="70" t="s">
        <v>59</v>
      </c>
      <c r="E12" s="179"/>
      <c r="F12" s="179"/>
      <c r="G12" s="179"/>
      <c r="H12" s="181" t="s">
        <v>51</v>
      </c>
      <c r="I12" s="69" t="s">
        <v>103</v>
      </c>
      <c r="J12" s="179"/>
      <c r="K12" s="181" t="s">
        <v>52</v>
      </c>
      <c r="L12" s="181" t="s">
        <v>147</v>
      </c>
      <c r="M12" s="179"/>
      <c r="N12" s="70" t="s">
        <v>53</v>
      </c>
      <c r="O12" s="200">
        <v>4317148</v>
      </c>
      <c r="P12" s="197">
        <v>21343367</v>
      </c>
      <c r="Q12" s="197">
        <v>6519668</v>
      </c>
      <c r="R12" s="197">
        <f>SUM(O12+P12+Q12)</f>
        <v>32180183</v>
      </c>
      <c r="S12" s="182"/>
      <c r="T12" s="183"/>
      <c r="U12" s="184"/>
      <c r="V12" s="183"/>
      <c r="W12" s="183"/>
      <c r="X12" s="183"/>
      <c r="Y12" s="183"/>
      <c r="Z12" s="183"/>
      <c r="AA12" s="185"/>
      <c r="AB12" s="183"/>
      <c r="AC12" s="183"/>
      <c r="AD12" s="183"/>
      <c r="AE12" s="185"/>
      <c r="AF12" s="183"/>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row>
    <row r="13" spans="1:57" s="65" customFormat="1" ht="30" x14ac:dyDescent="0.5">
      <c r="A13" s="178" t="s">
        <v>29</v>
      </c>
      <c r="B13" s="69"/>
      <c r="C13" s="180" t="s">
        <v>47</v>
      </c>
      <c r="D13" s="70" t="s">
        <v>59</v>
      </c>
      <c r="E13" s="70"/>
      <c r="F13" s="62"/>
      <c r="G13" s="62"/>
      <c r="H13" s="177" t="s">
        <v>51</v>
      </c>
      <c r="I13" s="69" t="s">
        <v>103</v>
      </c>
      <c r="J13" s="69"/>
      <c r="K13" s="70" t="s">
        <v>217</v>
      </c>
      <c r="L13" s="70" t="s">
        <v>148</v>
      </c>
      <c r="M13" s="69"/>
      <c r="N13" s="70" t="s">
        <v>53</v>
      </c>
      <c r="O13" s="201"/>
      <c r="P13" s="201"/>
      <c r="Q13" s="202">
        <v>4727608</v>
      </c>
      <c r="R13" s="186">
        <f>Q13</f>
        <v>4727608</v>
      </c>
      <c r="S13" s="71"/>
      <c r="T13" s="71"/>
      <c r="U13" s="71"/>
      <c r="V13" s="71"/>
      <c r="W13" s="71"/>
      <c r="X13" s="71"/>
      <c r="Y13" s="71"/>
      <c r="Z13" s="71"/>
      <c r="AA13" s="71"/>
      <c r="AB13" s="71"/>
      <c r="AC13" s="71"/>
      <c r="AD13" s="71"/>
      <c r="AE13" s="71"/>
      <c r="AF13" s="71"/>
    </row>
    <row r="14" spans="1:57" s="65" customFormat="1" x14ac:dyDescent="0.5">
      <c r="A14" s="178" t="s">
        <v>29</v>
      </c>
      <c r="B14" s="69"/>
      <c r="C14" s="180" t="s">
        <v>48</v>
      </c>
      <c r="D14" s="70" t="s">
        <v>59</v>
      </c>
      <c r="E14" s="70" t="s">
        <v>57</v>
      </c>
      <c r="F14" s="62"/>
      <c r="G14" s="62"/>
      <c r="H14" s="177" t="s">
        <v>51</v>
      </c>
      <c r="I14" s="69" t="s">
        <v>103</v>
      </c>
      <c r="J14" s="69"/>
      <c r="K14" s="70" t="s">
        <v>52</v>
      </c>
      <c r="L14" s="70" t="s">
        <v>141</v>
      </c>
      <c r="M14" s="69"/>
      <c r="N14" s="70" t="s">
        <v>56</v>
      </c>
      <c r="O14" s="201">
        <v>12574418</v>
      </c>
      <c r="P14" s="201">
        <v>0</v>
      </c>
      <c r="Q14" s="202">
        <v>0</v>
      </c>
      <c r="R14" s="186">
        <f>O14</f>
        <v>12574418</v>
      </c>
      <c r="S14" s="73"/>
      <c r="T14" s="38"/>
      <c r="U14" s="72"/>
      <c r="V14" s="73"/>
      <c r="W14" s="73"/>
      <c r="X14" s="73"/>
      <c r="Y14" s="73"/>
      <c r="Z14" s="38"/>
      <c r="AA14" s="73"/>
      <c r="AB14" s="73"/>
      <c r="AC14" s="72"/>
      <c r="AD14" s="72"/>
      <c r="AE14" s="72"/>
      <c r="AF14" s="71"/>
    </row>
    <row r="15" spans="1:57" s="65" customFormat="1" ht="30" x14ac:dyDescent="0.5">
      <c r="A15" s="178" t="s">
        <v>29</v>
      </c>
      <c r="B15" s="69"/>
      <c r="C15" s="180" t="s">
        <v>48</v>
      </c>
      <c r="D15" s="70" t="s">
        <v>59</v>
      </c>
      <c r="E15" s="70" t="s">
        <v>57</v>
      </c>
      <c r="F15" s="62"/>
      <c r="G15" s="62"/>
      <c r="H15" s="177" t="s">
        <v>51</v>
      </c>
      <c r="I15" s="69" t="s">
        <v>103</v>
      </c>
      <c r="J15" s="69"/>
      <c r="K15" s="70" t="s">
        <v>217</v>
      </c>
      <c r="L15" s="70" t="s">
        <v>142</v>
      </c>
      <c r="M15" s="69"/>
      <c r="N15" s="70" t="s">
        <v>56</v>
      </c>
      <c r="O15" s="201">
        <v>3039897</v>
      </c>
      <c r="P15" s="201">
        <v>0</v>
      </c>
      <c r="Q15" s="202">
        <v>0</v>
      </c>
      <c r="R15" s="186">
        <f>O15</f>
        <v>3039897</v>
      </c>
      <c r="S15" s="73"/>
      <c r="T15" s="38"/>
      <c r="U15" s="72"/>
      <c r="V15" s="73"/>
      <c r="W15" s="73"/>
      <c r="X15" s="73"/>
      <c r="Y15" s="73"/>
      <c r="Z15" s="38"/>
      <c r="AA15" s="73"/>
      <c r="AB15" s="73"/>
      <c r="AC15" s="72"/>
      <c r="AD15" s="72"/>
      <c r="AE15" s="72"/>
      <c r="AF15" s="71"/>
    </row>
    <row r="16" spans="1:57" s="63" customFormat="1" x14ac:dyDescent="0.5">
      <c r="A16" s="178" t="s">
        <v>29</v>
      </c>
      <c r="B16" s="69"/>
      <c r="C16" s="180" t="s">
        <v>49</v>
      </c>
      <c r="D16" s="70" t="s">
        <v>59</v>
      </c>
      <c r="E16" s="70" t="s">
        <v>58</v>
      </c>
      <c r="F16" s="62"/>
      <c r="G16" s="62"/>
      <c r="H16" s="177" t="s">
        <v>51</v>
      </c>
      <c r="I16" s="69" t="s">
        <v>103</v>
      </c>
      <c r="J16" s="69"/>
      <c r="K16" s="70" t="s">
        <v>52</v>
      </c>
      <c r="L16" s="62" t="s">
        <v>146</v>
      </c>
      <c r="M16" s="62"/>
      <c r="N16" s="177" t="s">
        <v>30</v>
      </c>
      <c r="O16" s="204">
        <v>4610747</v>
      </c>
      <c r="P16" s="201">
        <v>0</v>
      </c>
      <c r="Q16" s="202">
        <v>0</v>
      </c>
      <c r="R16" s="186">
        <f>O16</f>
        <v>4610747</v>
      </c>
      <c r="S16" s="73"/>
      <c r="T16" s="38"/>
      <c r="U16" s="72"/>
      <c r="V16" s="73"/>
      <c r="W16" s="73"/>
      <c r="X16" s="73"/>
      <c r="Y16" s="73"/>
      <c r="Z16" s="38"/>
      <c r="AA16" s="38"/>
      <c r="AB16" s="38"/>
      <c r="AC16" s="38"/>
      <c r="AD16" s="38"/>
      <c r="AE16" s="38"/>
      <c r="AF16" s="74"/>
      <c r="AG16" s="53"/>
      <c r="AH16" s="53"/>
    </row>
    <row r="17" spans="1:34" s="63" customFormat="1" ht="30" x14ac:dyDescent="0.5">
      <c r="A17" s="178" t="s">
        <v>29</v>
      </c>
      <c r="B17" s="69"/>
      <c r="C17" s="180" t="s">
        <v>49</v>
      </c>
      <c r="D17" s="70" t="s">
        <v>59</v>
      </c>
      <c r="E17" s="70"/>
      <c r="F17" s="62"/>
      <c r="G17" s="62"/>
      <c r="H17" s="177" t="s">
        <v>51</v>
      </c>
      <c r="I17" s="69" t="s">
        <v>103</v>
      </c>
      <c r="J17" s="69"/>
      <c r="K17" s="70" t="s">
        <v>217</v>
      </c>
      <c r="L17" s="62" t="s">
        <v>218</v>
      </c>
      <c r="M17" s="62"/>
      <c r="N17" s="177" t="s">
        <v>30</v>
      </c>
      <c r="O17" s="204"/>
      <c r="P17" s="201">
        <v>5820594</v>
      </c>
      <c r="Q17" s="202"/>
      <c r="R17" s="186">
        <f>P17</f>
        <v>5820594</v>
      </c>
      <c r="S17" s="73"/>
      <c r="T17" s="38"/>
      <c r="U17" s="72"/>
      <c r="V17" s="73"/>
      <c r="W17" s="73"/>
      <c r="X17" s="73"/>
      <c r="Y17" s="73"/>
      <c r="Z17" s="38"/>
      <c r="AA17" s="38"/>
      <c r="AB17" s="38"/>
      <c r="AC17" s="38"/>
      <c r="AD17" s="38"/>
      <c r="AE17" s="38"/>
      <c r="AF17" s="74"/>
      <c r="AG17" s="53"/>
      <c r="AH17" s="53"/>
    </row>
    <row r="18" spans="1:34" s="63" customFormat="1" ht="30" x14ac:dyDescent="0.5">
      <c r="A18" s="178" t="s">
        <v>29</v>
      </c>
      <c r="B18" s="69"/>
      <c r="C18" s="180" t="s">
        <v>49</v>
      </c>
      <c r="D18" s="70" t="s">
        <v>59</v>
      </c>
      <c r="E18" s="70"/>
      <c r="F18" s="62"/>
      <c r="G18" s="62"/>
      <c r="H18" s="177" t="s">
        <v>51</v>
      </c>
      <c r="I18" s="69" t="s">
        <v>103</v>
      </c>
      <c r="J18" s="69"/>
      <c r="K18" s="70" t="s">
        <v>217</v>
      </c>
      <c r="L18" s="62" t="s">
        <v>219</v>
      </c>
      <c r="M18" s="62"/>
      <c r="N18" s="177" t="s">
        <v>30</v>
      </c>
      <c r="O18" s="204"/>
      <c r="P18" s="201">
        <v>4594956</v>
      </c>
      <c r="Q18" s="202"/>
      <c r="R18" s="186">
        <f>P18</f>
        <v>4594956</v>
      </c>
      <c r="S18" s="73"/>
      <c r="T18" s="38"/>
      <c r="U18" s="72"/>
      <c r="V18" s="73"/>
      <c r="W18" s="73"/>
      <c r="X18" s="73"/>
      <c r="Y18" s="73"/>
      <c r="Z18" s="38"/>
      <c r="AA18" s="38"/>
      <c r="AB18" s="38"/>
      <c r="AC18" s="38"/>
      <c r="AD18" s="38"/>
      <c r="AE18" s="38"/>
      <c r="AF18" s="74"/>
      <c r="AG18" s="53"/>
      <c r="AH18" s="53"/>
    </row>
    <row r="19" spans="1:34" s="63" customFormat="1" x14ac:dyDescent="0.5">
      <c r="A19" s="178" t="s">
        <v>29</v>
      </c>
      <c r="B19" s="69"/>
      <c r="C19" s="180" t="s">
        <v>149</v>
      </c>
      <c r="D19" s="70" t="s">
        <v>60</v>
      </c>
      <c r="E19" s="70"/>
      <c r="F19" s="62"/>
      <c r="G19" s="62"/>
      <c r="H19" s="177" t="s">
        <v>51</v>
      </c>
      <c r="I19" s="69" t="s">
        <v>103</v>
      </c>
      <c r="J19" s="69"/>
      <c r="K19" s="70" t="s">
        <v>52</v>
      </c>
      <c r="L19" s="62" t="s">
        <v>150</v>
      </c>
      <c r="M19" s="62"/>
      <c r="N19" s="177" t="s">
        <v>32</v>
      </c>
      <c r="O19" s="204">
        <v>1563102</v>
      </c>
      <c r="P19" s="201">
        <v>0</v>
      </c>
      <c r="Q19" s="201"/>
      <c r="R19" s="210">
        <f>O19</f>
        <v>1563102</v>
      </c>
      <c r="S19" s="73"/>
      <c r="T19" s="38"/>
      <c r="U19" s="72"/>
      <c r="V19" s="73"/>
      <c r="W19" s="73"/>
      <c r="X19" s="73"/>
      <c r="Y19" s="73"/>
      <c r="Z19" s="38"/>
      <c r="AA19" s="38"/>
      <c r="AB19" s="38"/>
      <c r="AC19" s="38"/>
      <c r="AD19" s="38"/>
      <c r="AE19" s="38"/>
      <c r="AF19" s="74"/>
      <c r="AG19" s="53"/>
      <c r="AH19" s="53"/>
    </row>
    <row r="20" spans="1:34" s="63" customFormat="1" x14ac:dyDescent="0.5">
      <c r="A20" s="178" t="s">
        <v>29</v>
      </c>
      <c r="B20" s="69"/>
      <c r="C20" s="187" t="s">
        <v>163</v>
      </c>
      <c r="D20" s="70" t="s">
        <v>59</v>
      </c>
      <c r="E20" s="70" t="s">
        <v>161</v>
      </c>
      <c r="F20" s="62"/>
      <c r="G20" s="62"/>
      <c r="H20" s="177" t="s">
        <v>51</v>
      </c>
      <c r="I20" s="69" t="s">
        <v>223</v>
      </c>
      <c r="J20" s="69"/>
      <c r="K20" s="70"/>
      <c r="L20" s="62"/>
      <c r="M20" s="62"/>
      <c r="N20" s="177" t="s">
        <v>34</v>
      </c>
      <c r="O20" s="204"/>
      <c r="P20" s="201"/>
      <c r="Q20" s="201"/>
      <c r="R20" s="210"/>
      <c r="S20" s="73"/>
      <c r="T20" s="38"/>
      <c r="U20" s="72"/>
      <c r="V20" s="73"/>
      <c r="W20" s="73"/>
      <c r="X20" s="73"/>
      <c r="Y20" s="73"/>
      <c r="Z20" s="38"/>
      <c r="AA20" s="38"/>
      <c r="AB20" s="38"/>
      <c r="AC20" s="38"/>
      <c r="AD20" s="38"/>
      <c r="AE20" s="38"/>
      <c r="AF20" s="74"/>
      <c r="AG20" s="53"/>
      <c r="AH20" s="53"/>
    </row>
    <row r="21" spans="1:34" s="63" customFormat="1" ht="30" x14ac:dyDescent="0.5">
      <c r="A21" s="178" t="s">
        <v>29</v>
      </c>
      <c r="B21" s="69"/>
      <c r="C21" s="187" t="s">
        <v>164</v>
      </c>
      <c r="D21" s="70" t="s">
        <v>59</v>
      </c>
      <c r="E21" s="70" t="s">
        <v>162</v>
      </c>
      <c r="F21" s="62"/>
      <c r="G21" s="62"/>
      <c r="H21" s="177" t="s">
        <v>51</v>
      </c>
      <c r="I21" s="69" t="s">
        <v>223</v>
      </c>
      <c r="J21" s="69"/>
      <c r="K21" s="70" t="s">
        <v>224</v>
      </c>
      <c r="L21" s="62" t="s">
        <v>225</v>
      </c>
      <c r="M21" s="62"/>
      <c r="N21" s="177" t="s">
        <v>32</v>
      </c>
      <c r="O21" s="204">
        <v>800000</v>
      </c>
      <c r="P21" s="201"/>
      <c r="Q21" s="201"/>
      <c r="R21" s="210">
        <f>SUM(O21)</f>
        <v>800000</v>
      </c>
      <c r="S21" s="73"/>
      <c r="T21" s="38"/>
      <c r="U21" s="72"/>
      <c r="V21" s="73"/>
      <c r="W21" s="73"/>
      <c r="X21" s="73"/>
      <c r="Y21" s="73"/>
      <c r="Z21" s="38"/>
      <c r="AA21" s="38"/>
      <c r="AB21" s="38"/>
      <c r="AC21" s="38"/>
      <c r="AD21" s="38"/>
      <c r="AE21" s="38"/>
      <c r="AF21" s="74"/>
      <c r="AG21" s="53"/>
      <c r="AH21" s="53"/>
    </row>
    <row r="22" spans="1:34" s="63" customFormat="1" ht="30" x14ac:dyDescent="0.5">
      <c r="A22" s="178" t="s">
        <v>29</v>
      </c>
      <c r="B22" s="69"/>
      <c r="C22" s="187" t="s">
        <v>164</v>
      </c>
      <c r="D22" s="70" t="s">
        <v>59</v>
      </c>
      <c r="E22" s="70" t="s">
        <v>162</v>
      </c>
      <c r="F22" s="62"/>
      <c r="G22" s="62"/>
      <c r="H22" s="177" t="s">
        <v>51</v>
      </c>
      <c r="I22" s="69" t="s">
        <v>223</v>
      </c>
      <c r="J22" s="69"/>
      <c r="K22" s="70" t="s">
        <v>217</v>
      </c>
      <c r="L22" s="62" t="s">
        <v>226</v>
      </c>
      <c r="M22" s="62"/>
      <c r="N22" s="177" t="s">
        <v>32</v>
      </c>
      <c r="O22" s="204">
        <v>300000</v>
      </c>
      <c r="P22" s="201"/>
      <c r="Q22" s="201"/>
      <c r="R22" s="210">
        <f>SUM(O22)</f>
        <v>300000</v>
      </c>
      <c r="S22" s="73"/>
      <c r="T22" s="38"/>
      <c r="U22" s="72"/>
      <c r="V22" s="73"/>
      <c r="W22" s="73"/>
      <c r="X22" s="73"/>
      <c r="Y22" s="73"/>
      <c r="Z22" s="38"/>
      <c r="AA22" s="38"/>
      <c r="AB22" s="38"/>
      <c r="AC22" s="38"/>
      <c r="AD22" s="38"/>
      <c r="AE22" s="38"/>
      <c r="AF22" s="74"/>
      <c r="AG22" s="53"/>
      <c r="AH22" s="53"/>
    </row>
    <row r="23" spans="1:34" s="63" customFormat="1" x14ac:dyDescent="0.5">
      <c r="A23" s="178" t="s">
        <v>29</v>
      </c>
      <c r="B23" s="69"/>
      <c r="C23" s="175" t="s">
        <v>101</v>
      </c>
      <c r="D23" s="70" t="s">
        <v>59</v>
      </c>
      <c r="E23" s="70" t="s">
        <v>102</v>
      </c>
      <c r="F23" s="62"/>
      <c r="G23" s="62"/>
      <c r="H23" s="177" t="s">
        <v>51</v>
      </c>
      <c r="I23" s="69" t="s">
        <v>103</v>
      </c>
      <c r="J23" s="69" t="s">
        <v>104</v>
      </c>
      <c r="K23" s="70" t="s">
        <v>105</v>
      </c>
      <c r="L23" s="62" t="s">
        <v>106</v>
      </c>
      <c r="M23" s="62">
        <v>13</v>
      </c>
      <c r="N23" s="177" t="s">
        <v>32</v>
      </c>
      <c r="O23" s="205">
        <v>4659000</v>
      </c>
      <c r="P23" s="201">
        <v>1100000</v>
      </c>
      <c r="Q23" s="201">
        <v>0</v>
      </c>
      <c r="R23" s="211">
        <f t="shared" ref="R23" si="0">SUM(O23:Q23)</f>
        <v>5759000</v>
      </c>
      <c r="S23" s="73">
        <v>46419</v>
      </c>
      <c r="T23" s="38">
        <v>9</v>
      </c>
      <c r="U23" s="72">
        <v>46689</v>
      </c>
      <c r="V23" s="73">
        <v>46223</v>
      </c>
      <c r="W23" s="73">
        <v>46231</v>
      </c>
      <c r="X23" s="73">
        <v>46240</v>
      </c>
      <c r="Y23" s="73">
        <v>46276</v>
      </c>
      <c r="Z23" s="38">
        <v>90</v>
      </c>
      <c r="AA23" s="73">
        <v>46290</v>
      </c>
      <c r="AB23" s="73">
        <v>46307</v>
      </c>
      <c r="AC23" s="73">
        <v>46311</v>
      </c>
      <c r="AD23" s="73">
        <v>46366</v>
      </c>
      <c r="AE23" s="38"/>
      <c r="AF23" s="74"/>
      <c r="AG23" s="53"/>
      <c r="AH23" s="53"/>
    </row>
    <row r="24" spans="1:34" s="63" customFormat="1" x14ac:dyDescent="0.5">
      <c r="A24" s="178" t="s">
        <v>29</v>
      </c>
      <c r="B24" s="69"/>
      <c r="C24" s="180" t="s">
        <v>50</v>
      </c>
      <c r="D24" s="70" t="s">
        <v>60</v>
      </c>
      <c r="E24" s="175"/>
      <c r="F24" s="176"/>
      <c r="G24" s="176"/>
      <c r="H24" s="177" t="s">
        <v>51</v>
      </c>
      <c r="I24" s="69" t="s">
        <v>103</v>
      </c>
      <c r="J24" s="69"/>
      <c r="K24" s="70" t="s">
        <v>52</v>
      </c>
      <c r="L24" s="62" t="s">
        <v>159</v>
      </c>
      <c r="M24" s="62"/>
      <c r="N24" s="177" t="s">
        <v>32</v>
      </c>
      <c r="O24" s="204">
        <v>4784151</v>
      </c>
      <c r="P24" s="206"/>
      <c r="Q24" s="201">
        <v>0</v>
      </c>
      <c r="R24" s="210"/>
      <c r="S24" s="71"/>
      <c r="T24" s="71"/>
      <c r="U24" s="71"/>
      <c r="V24" s="71"/>
      <c r="W24" s="71"/>
      <c r="X24" s="71"/>
      <c r="Y24" s="71"/>
      <c r="Z24" s="71"/>
      <c r="AA24" s="71"/>
      <c r="AB24" s="71"/>
      <c r="AC24" s="71"/>
      <c r="AD24" s="71"/>
      <c r="AE24" s="75"/>
      <c r="AF24" s="76"/>
      <c r="AG24" s="53"/>
      <c r="AH24" s="53"/>
    </row>
    <row r="25" spans="1:34" s="63" customFormat="1" ht="30" x14ac:dyDescent="0.5">
      <c r="A25" s="178" t="s">
        <v>29</v>
      </c>
      <c r="B25" s="69"/>
      <c r="C25" s="180" t="s">
        <v>50</v>
      </c>
      <c r="D25" s="70" t="s">
        <v>60</v>
      </c>
      <c r="E25" s="175"/>
      <c r="F25" s="176"/>
      <c r="G25" s="176"/>
      <c r="H25" s="177" t="s">
        <v>51</v>
      </c>
      <c r="I25" s="69" t="s">
        <v>103</v>
      </c>
      <c r="J25" s="69"/>
      <c r="K25" s="70" t="s">
        <v>217</v>
      </c>
      <c r="L25" s="62" t="s">
        <v>160</v>
      </c>
      <c r="M25" s="62"/>
      <c r="N25" s="177" t="s">
        <v>32</v>
      </c>
      <c r="O25" s="204">
        <v>1745233</v>
      </c>
      <c r="P25" s="206"/>
      <c r="Q25" s="201"/>
      <c r="R25" s="210">
        <f>O25</f>
        <v>1745233</v>
      </c>
      <c r="S25" s="79"/>
      <c r="T25" s="79"/>
      <c r="U25" s="71"/>
      <c r="V25" s="79"/>
      <c r="W25" s="79"/>
      <c r="X25" s="79"/>
      <c r="Y25" s="79"/>
      <c r="Z25" s="79"/>
      <c r="AA25" s="79"/>
      <c r="AB25" s="79"/>
      <c r="AC25" s="79"/>
      <c r="AD25" s="79"/>
      <c r="AE25" s="80"/>
      <c r="AF25" s="76"/>
      <c r="AG25" s="53"/>
      <c r="AH25" s="53"/>
    </row>
    <row r="26" spans="1:34" s="65" customFormat="1" x14ac:dyDescent="0.5">
      <c r="A26" s="178" t="s">
        <v>29</v>
      </c>
      <c r="B26" s="69"/>
      <c r="C26" s="180" t="s">
        <v>36</v>
      </c>
      <c r="D26" s="70" t="s">
        <v>60</v>
      </c>
      <c r="E26" s="70"/>
      <c r="F26" s="62"/>
      <c r="G26" s="62"/>
      <c r="H26" s="177" t="s">
        <v>51</v>
      </c>
      <c r="I26" s="69" t="s">
        <v>103</v>
      </c>
      <c r="J26" s="69"/>
      <c r="K26" s="70" t="s">
        <v>52</v>
      </c>
      <c r="L26" s="70" t="s">
        <v>143</v>
      </c>
      <c r="M26" s="69"/>
      <c r="N26" s="70" t="s">
        <v>32</v>
      </c>
      <c r="O26" s="201">
        <v>0</v>
      </c>
      <c r="P26" s="201">
        <v>1156632</v>
      </c>
      <c r="Q26" s="202">
        <v>11755759</v>
      </c>
      <c r="R26" s="193">
        <f>SUM(P26+Q26)</f>
        <v>12912391</v>
      </c>
      <c r="S26" s="73"/>
      <c r="T26" s="38"/>
      <c r="U26" s="72"/>
      <c r="V26" s="73"/>
      <c r="W26" s="73"/>
      <c r="X26" s="73"/>
      <c r="Y26" s="73"/>
      <c r="Z26" s="38"/>
      <c r="AA26" s="38"/>
      <c r="AB26" s="38"/>
      <c r="AC26" s="38"/>
      <c r="AD26" s="38"/>
      <c r="AE26" s="38"/>
      <c r="AF26" s="71"/>
    </row>
    <row r="27" spans="1:34" s="65" customFormat="1" x14ac:dyDescent="0.5">
      <c r="A27" s="178" t="s">
        <v>29</v>
      </c>
      <c r="B27" s="69"/>
      <c r="C27" s="180" t="s">
        <v>33</v>
      </c>
      <c r="D27" s="70" t="s">
        <v>60</v>
      </c>
      <c r="E27" s="62"/>
      <c r="F27" s="62"/>
      <c r="G27" s="62"/>
      <c r="H27" s="177" t="s">
        <v>51</v>
      </c>
      <c r="I27" s="69" t="s">
        <v>103</v>
      </c>
      <c r="J27" s="69"/>
      <c r="K27" s="70" t="s">
        <v>52</v>
      </c>
      <c r="L27" s="62" t="s">
        <v>220</v>
      </c>
      <c r="M27" s="178"/>
      <c r="N27" s="70" t="s">
        <v>30</v>
      </c>
      <c r="O27" s="201">
        <v>0</v>
      </c>
      <c r="P27" s="201">
        <v>1156225</v>
      </c>
      <c r="Q27" s="202">
        <v>10241965</v>
      </c>
      <c r="R27" s="193">
        <f>SUM(P27+Q27)</f>
        <v>11398190</v>
      </c>
      <c r="S27" s="73"/>
      <c r="T27" s="38"/>
      <c r="U27" s="72"/>
      <c r="V27" s="73"/>
      <c r="W27" s="73"/>
      <c r="X27" s="73"/>
      <c r="Y27" s="73"/>
      <c r="Z27" s="38"/>
      <c r="AA27" s="38"/>
      <c r="AB27" s="38"/>
      <c r="AC27" s="38"/>
      <c r="AD27" s="38"/>
      <c r="AE27" s="38"/>
      <c r="AF27" s="71"/>
    </row>
    <row r="28" spans="1:34" s="65" customFormat="1" x14ac:dyDescent="0.5">
      <c r="A28" s="57" t="s">
        <v>29</v>
      </c>
      <c r="B28" s="66"/>
      <c r="C28" s="180" t="s">
        <v>38</v>
      </c>
      <c r="D28" s="70" t="s">
        <v>59</v>
      </c>
      <c r="E28" s="62"/>
      <c r="F28" s="62"/>
      <c r="G28" s="62"/>
      <c r="H28" s="177" t="s">
        <v>51</v>
      </c>
      <c r="I28" s="69" t="s">
        <v>103</v>
      </c>
      <c r="J28" s="69"/>
      <c r="K28" s="70" t="s">
        <v>52</v>
      </c>
      <c r="L28" s="62" t="s">
        <v>145</v>
      </c>
      <c r="M28" s="178"/>
      <c r="N28" s="70" t="s">
        <v>39</v>
      </c>
      <c r="O28" s="201">
        <v>0</v>
      </c>
      <c r="P28" s="201">
        <v>1156226</v>
      </c>
      <c r="Q28" s="201">
        <v>3000000</v>
      </c>
      <c r="R28" s="193">
        <f>SUM(P28+Q28)</f>
        <v>4156226</v>
      </c>
      <c r="S28" s="73"/>
      <c r="T28" s="38"/>
      <c r="U28" s="72"/>
      <c r="V28" s="73"/>
      <c r="W28" s="73"/>
      <c r="X28" s="73"/>
      <c r="Y28" s="73"/>
      <c r="Z28" s="38"/>
      <c r="AA28" s="38"/>
      <c r="AB28" s="38"/>
      <c r="AC28" s="38"/>
      <c r="AD28" s="38"/>
      <c r="AE28" s="38"/>
      <c r="AF28" s="71"/>
    </row>
    <row r="29" spans="1:34" s="65" customFormat="1" x14ac:dyDescent="0.5">
      <c r="A29" s="57" t="s">
        <v>61</v>
      </c>
      <c r="B29" s="66"/>
      <c r="C29" s="180" t="s">
        <v>37</v>
      </c>
      <c r="D29" s="61" t="s">
        <v>59</v>
      </c>
      <c r="E29" s="61"/>
      <c r="F29" s="67"/>
      <c r="G29" s="67"/>
      <c r="H29" s="68" t="s">
        <v>51</v>
      </c>
      <c r="I29" s="69" t="s">
        <v>63</v>
      </c>
      <c r="J29" s="57"/>
      <c r="K29" s="70" t="s">
        <v>221</v>
      </c>
      <c r="L29" s="62" t="s">
        <v>222</v>
      </c>
      <c r="M29" s="178"/>
      <c r="N29" s="192" t="s">
        <v>64</v>
      </c>
      <c r="O29" s="203">
        <v>608696</v>
      </c>
      <c r="P29" s="201">
        <v>5453044</v>
      </c>
      <c r="Q29" s="202">
        <v>5699131</v>
      </c>
      <c r="R29" s="193">
        <f>SUM(O29+P29+Q29)</f>
        <v>11760871</v>
      </c>
      <c r="S29" s="37"/>
      <c r="T29" s="58"/>
      <c r="U29" s="72"/>
      <c r="V29" s="72"/>
      <c r="W29" s="72"/>
      <c r="X29" s="72"/>
      <c r="Y29" s="72"/>
      <c r="Z29" s="58"/>
      <c r="AA29" s="58"/>
      <c r="AB29" s="58"/>
      <c r="AC29" s="58"/>
      <c r="AD29" s="58"/>
      <c r="AE29" s="58"/>
      <c r="AF29" s="71"/>
    </row>
    <row r="30" spans="1:34" s="65" customFormat="1" ht="30" x14ac:dyDescent="0.5">
      <c r="A30" s="57" t="s">
        <v>61</v>
      </c>
      <c r="B30" s="66"/>
      <c r="C30" s="180" t="s">
        <v>37</v>
      </c>
      <c r="D30" s="61" t="s">
        <v>59</v>
      </c>
      <c r="E30" s="61"/>
      <c r="F30" s="67"/>
      <c r="G30" s="67"/>
      <c r="H30" s="68" t="s">
        <v>51</v>
      </c>
      <c r="I30" s="69" t="s">
        <v>63</v>
      </c>
      <c r="J30" s="57"/>
      <c r="K30" s="70" t="s">
        <v>217</v>
      </c>
      <c r="L30" s="62" t="s">
        <v>144</v>
      </c>
      <c r="M30" s="178"/>
      <c r="N30" s="192" t="s">
        <v>64</v>
      </c>
      <c r="O30" s="203">
        <v>91304</v>
      </c>
      <c r="P30" s="201">
        <v>817956</v>
      </c>
      <c r="Q30" s="202">
        <v>845869</v>
      </c>
      <c r="R30" s="193">
        <f>SUM(O30+P30+Q30)</f>
        <v>1755129</v>
      </c>
      <c r="S30" s="37"/>
      <c r="T30" s="58"/>
      <c r="U30" s="72"/>
      <c r="V30" s="72"/>
      <c r="W30" s="72"/>
      <c r="X30" s="72"/>
      <c r="Y30" s="72"/>
      <c r="Z30" s="58"/>
      <c r="AA30" s="58"/>
      <c r="AB30" s="58"/>
      <c r="AC30" s="58"/>
      <c r="AD30" s="58"/>
      <c r="AE30" s="58"/>
      <c r="AF30" s="71"/>
    </row>
    <row r="31" spans="1:34" s="65" customFormat="1" ht="33.6" customHeight="1" x14ac:dyDescent="0.5">
      <c r="A31" s="39"/>
      <c r="B31" s="40"/>
      <c r="C31" s="196" t="s">
        <v>45</v>
      </c>
      <c r="D31" s="40"/>
      <c r="E31" s="40"/>
      <c r="F31" s="40"/>
      <c r="G31" s="40"/>
      <c r="H31" s="40"/>
      <c r="I31" s="40"/>
      <c r="J31" s="40"/>
      <c r="K31" s="40"/>
      <c r="L31" s="40"/>
      <c r="M31" s="40"/>
      <c r="N31" s="56"/>
      <c r="O31" s="55"/>
      <c r="P31" s="207"/>
      <c r="Q31" s="207"/>
      <c r="R31" s="207"/>
      <c r="S31" s="43"/>
      <c r="T31" s="45"/>
      <c r="U31" s="46"/>
      <c r="V31" s="45"/>
      <c r="W31" s="45"/>
      <c r="X31" s="45"/>
      <c r="Y31" s="45"/>
      <c r="Z31" s="45"/>
      <c r="AA31" s="42"/>
      <c r="AB31" s="45"/>
      <c r="AC31" s="45"/>
      <c r="AD31" s="45"/>
      <c r="AE31" s="42"/>
      <c r="AF31" s="45"/>
    </row>
    <row r="32" spans="1:34" s="65" customFormat="1" ht="33.6" customHeight="1" x14ac:dyDescent="0.5">
      <c r="A32" s="82" t="s">
        <v>154</v>
      </c>
      <c r="B32" s="81"/>
      <c r="C32" s="191" t="s">
        <v>151</v>
      </c>
      <c r="D32" s="181" t="s">
        <v>60</v>
      </c>
      <c r="E32" s="179"/>
      <c r="F32" s="179"/>
      <c r="G32" s="179"/>
      <c r="H32" s="181" t="s">
        <v>165</v>
      </c>
      <c r="I32" s="181" t="s">
        <v>227</v>
      </c>
      <c r="J32" s="179"/>
      <c r="K32" s="70" t="s">
        <v>217</v>
      </c>
      <c r="L32" s="69" t="s">
        <v>155</v>
      </c>
      <c r="M32" s="69"/>
      <c r="N32" s="69"/>
      <c r="O32" s="193">
        <v>305911</v>
      </c>
      <c r="P32" s="208"/>
      <c r="Q32" s="208"/>
      <c r="R32" s="198">
        <f>O32</f>
        <v>305911</v>
      </c>
      <c r="S32" s="182"/>
      <c r="T32" s="183"/>
      <c r="U32" s="184"/>
      <c r="V32" s="183"/>
      <c r="W32" s="183"/>
      <c r="X32" s="183"/>
      <c r="Y32" s="183"/>
      <c r="Z32" s="183"/>
      <c r="AA32" s="60"/>
      <c r="AB32" s="59"/>
      <c r="AC32" s="59"/>
      <c r="AD32" s="59"/>
      <c r="AE32" s="60"/>
      <c r="AF32" s="59"/>
    </row>
    <row r="33" spans="1:32" s="65" customFormat="1" ht="33.6" customHeight="1" x14ac:dyDescent="0.5">
      <c r="A33" s="82" t="s">
        <v>154</v>
      </c>
      <c r="B33" s="81"/>
      <c r="C33" s="191" t="s">
        <v>152</v>
      </c>
      <c r="D33" s="181" t="s">
        <v>60</v>
      </c>
      <c r="E33" s="179"/>
      <c r="F33" s="179"/>
      <c r="G33" s="179"/>
      <c r="H33" s="181" t="s">
        <v>165</v>
      </c>
      <c r="I33" s="181" t="s">
        <v>227</v>
      </c>
      <c r="J33" s="179"/>
      <c r="K33" s="70" t="s">
        <v>217</v>
      </c>
      <c r="L33" s="69" t="s">
        <v>156</v>
      </c>
      <c r="M33" s="69"/>
      <c r="N33" s="69"/>
      <c r="O33" s="193">
        <v>1551534</v>
      </c>
      <c r="P33" s="208"/>
      <c r="Q33" s="208"/>
      <c r="R33" s="198">
        <f>O33</f>
        <v>1551534</v>
      </c>
      <c r="S33" s="182"/>
      <c r="T33" s="183"/>
      <c r="U33" s="184"/>
      <c r="V33" s="183"/>
      <c r="W33" s="183"/>
      <c r="X33" s="183"/>
      <c r="Y33" s="183"/>
      <c r="Z33" s="183"/>
      <c r="AA33" s="60"/>
      <c r="AB33" s="59"/>
      <c r="AC33" s="59"/>
      <c r="AD33" s="59"/>
      <c r="AE33" s="60"/>
      <c r="AF33" s="59"/>
    </row>
    <row r="34" spans="1:32" s="65" customFormat="1" ht="33.6" customHeight="1" x14ac:dyDescent="0.5">
      <c r="A34" s="82" t="s">
        <v>154</v>
      </c>
      <c r="B34" s="81"/>
      <c r="C34" s="191" t="s">
        <v>153</v>
      </c>
      <c r="D34" s="181" t="s">
        <v>60</v>
      </c>
      <c r="E34" s="179"/>
      <c r="F34" s="179"/>
      <c r="G34" s="179"/>
      <c r="H34" s="181" t="s">
        <v>165</v>
      </c>
      <c r="I34" s="181" t="s">
        <v>227</v>
      </c>
      <c r="J34" s="179"/>
      <c r="K34" s="70" t="s">
        <v>217</v>
      </c>
      <c r="L34" s="69" t="s">
        <v>157</v>
      </c>
      <c r="M34" s="69"/>
      <c r="N34" s="69"/>
      <c r="O34" s="193">
        <v>331213</v>
      </c>
      <c r="P34" s="208"/>
      <c r="Q34" s="208"/>
      <c r="R34" s="198">
        <f>O34</f>
        <v>331213</v>
      </c>
      <c r="S34" s="182"/>
      <c r="T34" s="183"/>
      <c r="U34" s="184"/>
      <c r="V34" s="183"/>
      <c r="W34" s="183"/>
      <c r="X34" s="183"/>
      <c r="Y34" s="183"/>
      <c r="Z34" s="183"/>
      <c r="AA34" s="60"/>
      <c r="AB34" s="59"/>
      <c r="AC34" s="59"/>
      <c r="AD34" s="59"/>
      <c r="AE34" s="60"/>
      <c r="AF34" s="59"/>
    </row>
    <row r="35" spans="1:32" s="65" customFormat="1" ht="45" x14ac:dyDescent="0.5">
      <c r="A35" s="82" t="s">
        <v>154</v>
      </c>
      <c r="B35" s="81"/>
      <c r="C35" s="175" t="s">
        <v>232</v>
      </c>
      <c r="D35" s="181" t="s">
        <v>60</v>
      </c>
      <c r="E35" s="179"/>
      <c r="F35" s="179"/>
      <c r="G35" s="179"/>
      <c r="H35" s="181" t="s">
        <v>165</v>
      </c>
      <c r="I35" s="181" t="s">
        <v>227</v>
      </c>
      <c r="J35" s="179"/>
      <c r="K35" s="70" t="s">
        <v>244</v>
      </c>
      <c r="L35" s="69"/>
      <c r="M35" s="69"/>
      <c r="N35" s="192" t="s">
        <v>32</v>
      </c>
      <c r="O35" s="193">
        <v>1200000</v>
      </c>
      <c r="P35" s="197"/>
      <c r="Q35" s="197"/>
      <c r="R35" s="198">
        <f>O35</f>
        <v>1200000</v>
      </c>
      <c r="S35" s="182"/>
      <c r="T35" s="183"/>
      <c r="U35" s="184"/>
      <c r="V35" s="183"/>
      <c r="W35" s="183"/>
      <c r="X35" s="183"/>
      <c r="Y35" s="183"/>
      <c r="Z35" s="183"/>
      <c r="AA35" s="60"/>
      <c r="AB35" s="59"/>
      <c r="AC35" s="59"/>
      <c r="AD35" s="59"/>
      <c r="AE35" s="60"/>
      <c r="AF35" s="59"/>
    </row>
    <row r="36" spans="1:32" s="65" customFormat="1" ht="45.6" customHeight="1" x14ac:dyDescent="0.5">
      <c r="A36" s="82" t="s">
        <v>154</v>
      </c>
      <c r="B36" s="81"/>
      <c r="C36" s="175" t="s">
        <v>233</v>
      </c>
      <c r="D36" s="181" t="s">
        <v>60</v>
      </c>
      <c r="E36" s="179"/>
      <c r="F36" s="179"/>
      <c r="G36" s="179"/>
      <c r="H36" s="181" t="s">
        <v>165</v>
      </c>
      <c r="I36" s="181" t="s">
        <v>227</v>
      </c>
      <c r="J36" s="179"/>
      <c r="K36" s="70" t="s">
        <v>244</v>
      </c>
      <c r="L36" s="69"/>
      <c r="M36" s="69"/>
      <c r="N36" s="192" t="s">
        <v>246</v>
      </c>
      <c r="O36" s="193">
        <v>1000000</v>
      </c>
      <c r="P36" s="194">
        <v>16000000</v>
      </c>
      <c r="Q36" s="194">
        <v>15400000</v>
      </c>
      <c r="R36" s="209">
        <f>SUM(O36+P36+Q36)</f>
        <v>32400000</v>
      </c>
      <c r="S36" s="182"/>
      <c r="T36" s="183"/>
      <c r="U36" s="184"/>
      <c r="V36" s="183"/>
      <c r="W36" s="183"/>
      <c r="X36" s="183"/>
      <c r="Y36" s="183"/>
      <c r="Z36" s="183"/>
      <c r="AA36" s="60"/>
      <c r="AB36" s="59"/>
      <c r="AC36" s="59"/>
      <c r="AD36" s="59"/>
      <c r="AE36" s="60"/>
      <c r="AF36" s="59"/>
    </row>
    <row r="37" spans="1:32" s="65" customFormat="1" ht="49.8" customHeight="1" x14ac:dyDescent="0.5">
      <c r="A37" s="82" t="s">
        <v>154</v>
      </c>
      <c r="B37" s="81"/>
      <c r="C37" s="175" t="s">
        <v>234</v>
      </c>
      <c r="D37" s="181" t="s">
        <v>60</v>
      </c>
      <c r="E37" s="179"/>
      <c r="F37" s="179"/>
      <c r="G37" s="179"/>
      <c r="H37" s="181" t="s">
        <v>165</v>
      </c>
      <c r="I37" s="181" t="s">
        <v>227</v>
      </c>
      <c r="J37" s="179"/>
      <c r="K37" s="70" t="s">
        <v>244</v>
      </c>
      <c r="L37" s="69"/>
      <c r="M37" s="69"/>
      <c r="N37" s="192" t="s">
        <v>32</v>
      </c>
      <c r="O37" s="193">
        <v>1000000</v>
      </c>
      <c r="P37" s="194">
        <v>20000000</v>
      </c>
      <c r="Q37" s="194">
        <v>16000000</v>
      </c>
      <c r="R37" s="209">
        <f>SUM(O37+P37+Q37)</f>
        <v>37000000</v>
      </c>
      <c r="S37" s="182"/>
      <c r="T37" s="183"/>
      <c r="U37" s="184"/>
      <c r="V37" s="183"/>
      <c r="W37" s="183"/>
      <c r="X37" s="183"/>
      <c r="Y37" s="183"/>
      <c r="Z37" s="183"/>
      <c r="AA37" s="60"/>
      <c r="AB37" s="59"/>
      <c r="AC37" s="59"/>
      <c r="AD37" s="59"/>
      <c r="AE37" s="60"/>
      <c r="AF37" s="59"/>
    </row>
    <row r="38" spans="1:32" s="65" customFormat="1" ht="45" x14ac:dyDescent="0.5">
      <c r="A38" s="82" t="s">
        <v>154</v>
      </c>
      <c r="B38" s="81"/>
      <c r="C38" s="175" t="s">
        <v>235</v>
      </c>
      <c r="D38" s="181" t="s">
        <v>60</v>
      </c>
      <c r="E38" s="179"/>
      <c r="F38" s="179"/>
      <c r="G38" s="179"/>
      <c r="H38" s="181" t="s">
        <v>165</v>
      </c>
      <c r="I38" s="181" t="s">
        <v>227</v>
      </c>
      <c r="J38" s="179"/>
      <c r="K38" s="70" t="s">
        <v>244</v>
      </c>
      <c r="L38" s="69"/>
      <c r="M38" s="69"/>
      <c r="N38" s="192" t="s">
        <v>31</v>
      </c>
      <c r="O38" s="193">
        <v>1000000</v>
      </c>
      <c r="P38" s="194">
        <v>20640000</v>
      </c>
      <c r="Q38" s="194">
        <v>20640000</v>
      </c>
      <c r="R38" s="209">
        <f>SUM(O38+P38+Q38)</f>
        <v>42280000</v>
      </c>
      <c r="S38" s="182"/>
      <c r="T38" s="183"/>
      <c r="U38" s="184"/>
      <c r="V38" s="183"/>
      <c r="W38" s="183"/>
      <c r="X38" s="183"/>
      <c r="Y38" s="183"/>
      <c r="Z38" s="183"/>
      <c r="AA38" s="60"/>
      <c r="AB38" s="59"/>
      <c r="AC38" s="59"/>
      <c r="AD38" s="59"/>
      <c r="AE38" s="60"/>
      <c r="AF38" s="59"/>
    </row>
    <row r="39" spans="1:32" s="65" customFormat="1" ht="60" x14ac:dyDescent="0.5">
      <c r="A39" s="82" t="s">
        <v>154</v>
      </c>
      <c r="B39" s="81"/>
      <c r="C39" s="175" t="s">
        <v>236</v>
      </c>
      <c r="D39" s="181" t="s">
        <v>60</v>
      </c>
      <c r="E39" s="179"/>
      <c r="F39" s="179"/>
      <c r="G39" s="179"/>
      <c r="H39" s="181" t="s">
        <v>165</v>
      </c>
      <c r="I39" s="181" t="s">
        <v>227</v>
      </c>
      <c r="J39" s="179"/>
      <c r="K39" s="70" t="s">
        <v>245</v>
      </c>
      <c r="L39" s="69"/>
      <c r="M39" s="69"/>
      <c r="N39" s="192" t="s">
        <v>32</v>
      </c>
      <c r="O39" s="193">
        <v>100000</v>
      </c>
      <c r="P39" s="194">
        <v>5985000</v>
      </c>
      <c r="Q39" s="194">
        <v>5000000</v>
      </c>
      <c r="R39" s="209">
        <f>SUM(O39+P39+Q39)</f>
        <v>11085000</v>
      </c>
      <c r="S39" s="182"/>
      <c r="T39" s="183"/>
      <c r="U39" s="184"/>
      <c r="V39" s="183"/>
      <c r="W39" s="183"/>
      <c r="X39" s="183"/>
      <c r="Y39" s="183"/>
      <c r="Z39" s="183"/>
      <c r="AA39" s="60"/>
      <c r="AB39" s="59"/>
      <c r="AC39" s="59"/>
      <c r="AD39" s="59"/>
      <c r="AE39" s="60"/>
      <c r="AF39" s="59"/>
    </row>
    <row r="40" spans="1:32" s="65" customFormat="1" ht="60" x14ac:dyDescent="0.5">
      <c r="A40" s="82" t="s">
        <v>154</v>
      </c>
      <c r="B40" s="81"/>
      <c r="C40" s="175" t="s">
        <v>237</v>
      </c>
      <c r="D40" s="181" t="s">
        <v>60</v>
      </c>
      <c r="E40" s="179"/>
      <c r="F40" s="179"/>
      <c r="G40" s="179"/>
      <c r="H40" s="181" t="s">
        <v>165</v>
      </c>
      <c r="I40" s="181" t="s">
        <v>227</v>
      </c>
      <c r="J40" s="179"/>
      <c r="K40" s="70" t="s">
        <v>245</v>
      </c>
      <c r="L40" s="69"/>
      <c r="M40" s="69"/>
      <c r="N40" s="192" t="s">
        <v>32</v>
      </c>
      <c r="O40" s="193">
        <v>22000000</v>
      </c>
      <c r="P40" s="194"/>
      <c r="Q40" s="194"/>
      <c r="R40" s="209">
        <f>SUM(O40)</f>
        <v>22000000</v>
      </c>
      <c r="S40" s="182"/>
      <c r="T40" s="183"/>
      <c r="U40" s="184"/>
      <c r="V40" s="183"/>
      <c r="W40" s="183"/>
      <c r="X40" s="183"/>
      <c r="Y40" s="183"/>
      <c r="Z40" s="183"/>
      <c r="AA40" s="60"/>
      <c r="AB40" s="59"/>
      <c r="AC40" s="59"/>
      <c r="AD40" s="59"/>
      <c r="AE40" s="60"/>
      <c r="AF40" s="59"/>
    </row>
    <row r="41" spans="1:32" s="65" customFormat="1" ht="60" x14ac:dyDescent="0.5">
      <c r="A41" s="82" t="s">
        <v>154</v>
      </c>
      <c r="B41" s="81"/>
      <c r="C41" s="175" t="s">
        <v>238</v>
      </c>
      <c r="D41" s="181" t="s">
        <v>60</v>
      </c>
      <c r="E41" s="179"/>
      <c r="F41" s="179"/>
      <c r="G41" s="179"/>
      <c r="H41" s="181" t="s">
        <v>165</v>
      </c>
      <c r="I41" s="181" t="s">
        <v>227</v>
      </c>
      <c r="J41" s="179"/>
      <c r="K41" s="70" t="s">
        <v>245</v>
      </c>
      <c r="L41" s="69"/>
      <c r="M41" s="69"/>
      <c r="N41" s="192" t="s">
        <v>32</v>
      </c>
      <c r="O41" s="193">
        <v>1000000</v>
      </c>
      <c r="P41" s="194">
        <v>6680000</v>
      </c>
      <c r="Q41" s="194"/>
      <c r="R41" s="209">
        <f>SUM(O41+P41)</f>
        <v>7680000</v>
      </c>
      <c r="S41" s="182"/>
      <c r="T41" s="183"/>
      <c r="U41" s="184"/>
      <c r="V41" s="183"/>
      <c r="W41" s="183"/>
      <c r="X41" s="183"/>
      <c r="Y41" s="183"/>
      <c r="Z41" s="183"/>
      <c r="AA41" s="60"/>
      <c r="AB41" s="59"/>
      <c r="AC41" s="59"/>
      <c r="AD41" s="59"/>
      <c r="AE41" s="60"/>
      <c r="AF41" s="59"/>
    </row>
    <row r="42" spans="1:32" s="65" customFormat="1" ht="60" x14ac:dyDescent="0.5">
      <c r="A42" s="82" t="s">
        <v>154</v>
      </c>
      <c r="B42" s="81"/>
      <c r="C42" s="175" t="s">
        <v>239</v>
      </c>
      <c r="D42" s="181" t="s">
        <v>60</v>
      </c>
      <c r="E42" s="179"/>
      <c r="F42" s="179"/>
      <c r="G42" s="179"/>
      <c r="H42" s="181" t="s">
        <v>165</v>
      </c>
      <c r="I42" s="181" t="s">
        <v>227</v>
      </c>
      <c r="J42" s="179"/>
      <c r="K42" s="70" t="s">
        <v>245</v>
      </c>
      <c r="L42" s="69"/>
      <c r="M42" s="69"/>
      <c r="N42" s="192" t="s">
        <v>30</v>
      </c>
      <c r="O42" s="193">
        <v>50417000</v>
      </c>
      <c r="P42" s="194">
        <v>16583000</v>
      </c>
      <c r="Q42" s="197"/>
      <c r="R42" s="209">
        <f>SUM(O42+P42)</f>
        <v>67000000</v>
      </c>
      <c r="S42" s="182"/>
      <c r="T42" s="183"/>
      <c r="U42" s="184"/>
      <c r="V42" s="183"/>
      <c r="W42" s="183"/>
      <c r="X42" s="183"/>
      <c r="Y42" s="183"/>
      <c r="Z42" s="183"/>
      <c r="AA42" s="60"/>
      <c r="AB42" s="59"/>
      <c r="AC42" s="59"/>
      <c r="AD42" s="59"/>
      <c r="AE42" s="60"/>
      <c r="AF42" s="59"/>
    </row>
    <row r="43" spans="1:32" s="65" customFormat="1" ht="60" x14ac:dyDescent="0.5">
      <c r="A43" s="82" t="s">
        <v>154</v>
      </c>
      <c r="B43" s="81"/>
      <c r="C43" s="175" t="s">
        <v>240</v>
      </c>
      <c r="D43" s="181" t="s">
        <v>60</v>
      </c>
      <c r="E43" s="179"/>
      <c r="F43" s="179"/>
      <c r="G43" s="179"/>
      <c r="H43" s="181" t="s">
        <v>165</v>
      </c>
      <c r="I43" s="181" t="s">
        <v>227</v>
      </c>
      <c r="J43" s="179"/>
      <c r="K43" s="70" t="s">
        <v>245</v>
      </c>
      <c r="L43" s="69"/>
      <c r="M43" s="69"/>
      <c r="N43" s="192" t="s">
        <v>34</v>
      </c>
      <c r="O43" s="193">
        <v>11000000</v>
      </c>
      <c r="P43" s="194">
        <v>16500000</v>
      </c>
      <c r="Q43" s="194">
        <v>15000000</v>
      </c>
      <c r="R43" s="209">
        <f>SUM(O43+P43+Q43)</f>
        <v>42500000</v>
      </c>
      <c r="S43" s="182"/>
      <c r="T43" s="183"/>
      <c r="U43" s="184"/>
      <c r="V43" s="183"/>
      <c r="W43" s="183"/>
      <c r="X43" s="183"/>
      <c r="Y43" s="183"/>
      <c r="Z43" s="183"/>
      <c r="AA43" s="60"/>
      <c r="AB43" s="59"/>
      <c r="AC43" s="59"/>
      <c r="AD43" s="59"/>
      <c r="AE43" s="60"/>
      <c r="AF43" s="59"/>
    </row>
    <row r="44" spans="1:32" s="65" customFormat="1" ht="60" x14ac:dyDescent="0.5">
      <c r="A44" s="82" t="s">
        <v>154</v>
      </c>
      <c r="B44" s="81"/>
      <c r="C44" s="175" t="s">
        <v>241</v>
      </c>
      <c r="D44" s="181" t="s">
        <v>60</v>
      </c>
      <c r="E44" s="179"/>
      <c r="F44" s="179"/>
      <c r="G44" s="179"/>
      <c r="H44" s="181" t="s">
        <v>165</v>
      </c>
      <c r="I44" s="181" t="s">
        <v>227</v>
      </c>
      <c r="J44" s="179"/>
      <c r="K44" s="70" t="s">
        <v>245</v>
      </c>
      <c r="L44" s="69"/>
      <c r="M44" s="69"/>
      <c r="N44" s="192" t="s">
        <v>32</v>
      </c>
      <c r="O44" s="193">
        <v>500000</v>
      </c>
      <c r="P44" s="197"/>
      <c r="Q44" s="197"/>
      <c r="R44" s="209">
        <f>SUM(O44)</f>
        <v>500000</v>
      </c>
      <c r="S44" s="182"/>
      <c r="T44" s="183"/>
      <c r="U44" s="184"/>
      <c r="V44" s="183"/>
      <c r="W44" s="183"/>
      <c r="X44" s="183"/>
      <c r="Y44" s="183"/>
      <c r="Z44" s="183"/>
      <c r="AA44" s="60"/>
      <c r="AB44" s="59"/>
      <c r="AC44" s="59"/>
      <c r="AD44" s="59"/>
      <c r="AE44" s="60"/>
      <c r="AF44" s="59"/>
    </row>
    <row r="45" spans="1:32" s="65" customFormat="1" ht="45" x14ac:dyDescent="0.5">
      <c r="A45" s="82" t="s">
        <v>154</v>
      </c>
      <c r="B45" s="81"/>
      <c r="C45" s="175" t="s">
        <v>242</v>
      </c>
      <c r="D45" s="181" t="s">
        <v>60</v>
      </c>
      <c r="E45" s="179"/>
      <c r="F45" s="179"/>
      <c r="G45" s="179"/>
      <c r="H45" s="181" t="s">
        <v>165</v>
      </c>
      <c r="I45" s="181" t="s">
        <v>227</v>
      </c>
      <c r="J45" s="179"/>
      <c r="K45" s="70" t="s">
        <v>244</v>
      </c>
      <c r="L45" s="69"/>
      <c r="M45" s="69"/>
      <c r="N45" s="192" t="s">
        <v>62</v>
      </c>
      <c r="O45" s="193"/>
      <c r="P45" s="194">
        <v>1500000</v>
      </c>
      <c r="Q45" s="194"/>
      <c r="R45" s="209">
        <f>SUM(P45)</f>
        <v>1500000</v>
      </c>
      <c r="S45" s="182"/>
      <c r="T45" s="183"/>
      <c r="U45" s="184"/>
      <c r="V45" s="183"/>
      <c r="W45" s="183"/>
      <c r="X45" s="183"/>
      <c r="Y45" s="183"/>
      <c r="Z45" s="183"/>
      <c r="AA45" s="60"/>
      <c r="AB45" s="59"/>
      <c r="AC45" s="59"/>
      <c r="AD45" s="59"/>
      <c r="AE45" s="60"/>
      <c r="AF45" s="59"/>
    </row>
    <row r="46" spans="1:32" s="65" customFormat="1" ht="60" x14ac:dyDescent="0.5">
      <c r="A46" s="82" t="s">
        <v>154</v>
      </c>
      <c r="B46" s="81"/>
      <c r="C46" s="175" t="s">
        <v>243</v>
      </c>
      <c r="D46" s="181" t="s">
        <v>60</v>
      </c>
      <c r="E46" s="179"/>
      <c r="F46" s="179"/>
      <c r="G46" s="179"/>
      <c r="H46" s="181" t="s">
        <v>165</v>
      </c>
      <c r="I46" s="181" t="s">
        <v>227</v>
      </c>
      <c r="J46" s="179"/>
      <c r="K46" s="70" t="s">
        <v>245</v>
      </c>
      <c r="L46" s="69"/>
      <c r="M46" s="69"/>
      <c r="N46" s="192" t="s">
        <v>31</v>
      </c>
      <c r="O46" s="193"/>
      <c r="P46" s="194">
        <v>4000000</v>
      </c>
      <c r="Q46" s="194">
        <v>4000000</v>
      </c>
      <c r="R46" s="209">
        <f>SUM(P46+Q46)</f>
        <v>8000000</v>
      </c>
      <c r="S46" s="182"/>
      <c r="T46" s="183"/>
      <c r="U46" s="184"/>
      <c r="V46" s="183"/>
      <c r="W46" s="183"/>
      <c r="X46" s="183"/>
      <c r="Y46" s="183"/>
      <c r="Z46" s="183"/>
      <c r="AA46" s="60"/>
      <c r="AB46" s="59"/>
      <c r="AC46" s="59"/>
      <c r="AD46" s="59"/>
      <c r="AE46" s="60"/>
      <c r="AF46" s="59"/>
    </row>
    <row r="47" spans="1:32" s="65" customFormat="1" ht="33.6" customHeight="1" x14ac:dyDescent="0.5">
      <c r="A47" s="82" t="s">
        <v>228</v>
      </c>
      <c r="B47" s="81"/>
      <c r="C47" s="191" t="s">
        <v>229</v>
      </c>
      <c r="D47" s="181" t="s">
        <v>59</v>
      </c>
      <c r="E47" s="179"/>
      <c r="F47" s="179"/>
      <c r="G47" s="179"/>
      <c r="H47" s="181" t="s">
        <v>165</v>
      </c>
      <c r="I47" s="181" t="s">
        <v>230</v>
      </c>
      <c r="J47" s="179"/>
      <c r="K47" s="195" t="s">
        <v>231</v>
      </c>
      <c r="L47" s="69" t="s">
        <v>158</v>
      </c>
      <c r="M47" s="69"/>
      <c r="N47" s="69"/>
      <c r="O47" s="193">
        <v>700000</v>
      </c>
      <c r="P47" s="197"/>
      <c r="Q47" s="197"/>
      <c r="R47" s="198">
        <f>O47</f>
        <v>700000</v>
      </c>
      <c r="S47" s="182"/>
      <c r="T47" s="183"/>
      <c r="U47" s="184"/>
      <c r="V47" s="183"/>
      <c r="W47" s="183"/>
      <c r="X47" s="183"/>
      <c r="Y47" s="183"/>
      <c r="Z47" s="183"/>
      <c r="AA47" s="60"/>
      <c r="AB47" s="59"/>
      <c r="AC47" s="59"/>
      <c r="AD47" s="59"/>
      <c r="AE47" s="60"/>
      <c r="AF47" s="59"/>
    </row>
    <row r="48" spans="1:32" s="65" customFormat="1" ht="33.6" customHeight="1" x14ac:dyDescent="0.5">
      <c r="A48" s="252"/>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4"/>
    </row>
    <row r="49" spans="1:32" s="65" customFormat="1" ht="33.6" customHeight="1" x14ac:dyDescent="0.5">
      <c r="A49" s="82"/>
      <c r="B49" s="81"/>
      <c r="C49" s="191" t="s">
        <v>247</v>
      </c>
      <c r="D49" s="181"/>
      <c r="E49" s="179"/>
      <c r="F49" s="179"/>
      <c r="G49" s="179"/>
      <c r="H49" s="181"/>
      <c r="I49" s="181"/>
      <c r="J49" s="179"/>
      <c r="K49" s="195"/>
      <c r="L49" s="69"/>
      <c r="M49" s="69"/>
      <c r="N49" s="69"/>
      <c r="O49" s="193">
        <v>964500</v>
      </c>
      <c r="P49" s="199"/>
      <c r="Q49" s="199"/>
      <c r="R49" s="209">
        <f>O49</f>
        <v>964500</v>
      </c>
      <c r="S49" s="182"/>
      <c r="T49" s="183"/>
      <c r="U49" s="184"/>
      <c r="V49" s="183"/>
      <c r="W49" s="183"/>
      <c r="X49" s="183"/>
      <c r="Y49" s="183"/>
      <c r="Z49" s="183"/>
      <c r="AA49" s="185"/>
      <c r="AB49" s="183"/>
      <c r="AC49" s="183"/>
      <c r="AD49" s="183"/>
      <c r="AE49" s="185"/>
      <c r="AF49" s="183"/>
    </row>
    <row r="50" spans="1:32" s="77" customFormat="1" ht="13.95" customHeight="1" x14ac:dyDescent="0.55000000000000004">
      <c r="A50" s="233" t="s">
        <v>67</v>
      </c>
      <c r="B50" s="188"/>
      <c r="C50" s="246" t="s">
        <v>68</v>
      </c>
      <c r="D50" s="189"/>
      <c r="E50" s="189"/>
      <c r="F50" s="189"/>
      <c r="G50" s="189"/>
      <c r="H50" s="189"/>
      <c r="I50" s="233" t="s">
        <v>40</v>
      </c>
      <c r="J50" s="248" t="s">
        <v>41</v>
      </c>
      <c r="K50" s="249"/>
      <c r="L50" s="190"/>
      <c r="M50" s="248" t="s">
        <v>28</v>
      </c>
      <c r="N50" s="249"/>
      <c r="O50" s="233" t="s">
        <v>42</v>
      </c>
      <c r="P50" s="248" t="s">
        <v>43</v>
      </c>
      <c r="Q50" s="249"/>
      <c r="R50" s="233" t="s">
        <v>69</v>
      </c>
      <c r="S50" s="248" t="s">
        <v>70</v>
      </c>
      <c r="T50" s="249"/>
      <c r="U50" s="233" t="s">
        <v>16</v>
      </c>
      <c r="V50" s="238"/>
      <c r="W50" s="240"/>
      <c r="X50" s="265" t="s">
        <v>71</v>
      </c>
      <c r="Y50" s="266"/>
      <c r="Z50" s="267"/>
      <c r="AA50" s="235" t="s">
        <v>28</v>
      </c>
      <c r="AB50" s="236"/>
      <c r="AC50" s="237"/>
      <c r="AD50" s="32"/>
      <c r="AE50" s="32"/>
      <c r="AF50" s="32"/>
    </row>
    <row r="51" spans="1:32" s="77" customFormat="1" ht="70.2" customHeight="1" x14ac:dyDescent="0.55000000000000004">
      <c r="A51" s="234"/>
      <c r="B51" s="54"/>
      <c r="C51" s="247"/>
      <c r="D51" s="49"/>
      <c r="E51" s="49"/>
      <c r="F51" s="49"/>
      <c r="G51" s="49"/>
      <c r="H51" s="49"/>
      <c r="I51" s="234"/>
      <c r="J51" s="250"/>
      <c r="K51" s="251"/>
      <c r="L51" s="48" t="s">
        <v>72</v>
      </c>
      <c r="M51" s="250"/>
      <c r="N51" s="251"/>
      <c r="O51" s="234"/>
      <c r="P51" s="250"/>
      <c r="Q51" s="251"/>
      <c r="R51" s="234"/>
      <c r="S51" s="250"/>
      <c r="T51" s="251"/>
      <c r="U51" s="234"/>
      <c r="V51" s="262"/>
      <c r="W51" s="264"/>
      <c r="X51" s="268"/>
      <c r="Y51" s="269"/>
      <c r="Z51" s="270"/>
      <c r="AA51" s="238"/>
      <c r="AB51" s="239"/>
      <c r="AC51" s="240"/>
      <c r="AD51" s="32"/>
      <c r="AE51" s="32"/>
      <c r="AF51" s="32"/>
    </row>
    <row r="52" spans="1:32" s="77" customFormat="1" x14ac:dyDescent="0.55000000000000004">
      <c r="A52" s="33" t="s">
        <v>17</v>
      </c>
      <c r="B52" s="33"/>
      <c r="C52" s="34"/>
      <c r="D52" s="50"/>
      <c r="E52" s="50"/>
      <c r="F52" s="50"/>
      <c r="G52" s="50"/>
      <c r="H52" s="50"/>
      <c r="I52" s="35" t="s">
        <v>17</v>
      </c>
      <c r="J52" s="255"/>
      <c r="K52" s="256"/>
      <c r="L52" s="47"/>
      <c r="M52" s="255"/>
      <c r="N52" s="256"/>
      <c r="O52" s="33" t="s">
        <v>17</v>
      </c>
      <c r="P52" s="255"/>
      <c r="Q52" s="256"/>
      <c r="R52" s="33" t="s">
        <v>17</v>
      </c>
      <c r="S52" s="255"/>
      <c r="T52" s="256"/>
      <c r="U52" s="33" t="s">
        <v>17</v>
      </c>
      <c r="V52" s="257"/>
      <c r="W52" s="258"/>
      <c r="X52" s="259" t="s">
        <v>44</v>
      </c>
      <c r="Y52" s="260"/>
      <c r="Z52" s="261"/>
      <c r="AA52" s="262"/>
      <c r="AB52" s="263"/>
      <c r="AC52" s="264"/>
      <c r="AD52" s="32"/>
      <c r="AE52" s="32"/>
      <c r="AF52" s="32"/>
    </row>
    <row r="53" spans="1:32" s="77" customFormat="1" x14ac:dyDescent="0.55000000000000004">
      <c r="A53" s="33" t="s">
        <v>18</v>
      </c>
      <c r="B53" s="33"/>
      <c r="C53" s="36"/>
      <c r="D53" s="51"/>
      <c r="E53" s="51"/>
      <c r="F53" s="51"/>
      <c r="G53" s="51"/>
      <c r="H53" s="51"/>
      <c r="I53" s="35" t="s">
        <v>18</v>
      </c>
      <c r="J53" s="274"/>
      <c r="K53" s="275"/>
      <c r="L53" s="47"/>
      <c r="M53" s="274"/>
      <c r="N53" s="275"/>
      <c r="O53" s="33" t="s">
        <v>18</v>
      </c>
      <c r="P53" s="274"/>
      <c r="Q53" s="275"/>
      <c r="R53" s="33" t="s">
        <v>18</v>
      </c>
      <c r="S53" s="274"/>
      <c r="T53" s="275"/>
      <c r="U53" s="33" t="s">
        <v>18</v>
      </c>
      <c r="V53" s="274"/>
      <c r="W53" s="275"/>
      <c r="X53" s="276" t="s">
        <v>18</v>
      </c>
      <c r="Y53" s="277"/>
      <c r="Z53" s="278"/>
      <c r="AA53" s="271"/>
      <c r="AB53" s="272"/>
      <c r="AC53" s="273"/>
      <c r="AD53" s="32"/>
      <c r="AE53" s="32"/>
      <c r="AF53" s="32"/>
    </row>
  </sheetData>
  <autoFilter ref="A11:BE31" xr:uid="{4D08C3A1-9FC6-46A2-B38F-F50C32BCAE25}"/>
  <mergeCells count="30">
    <mergeCell ref="AA53:AC53"/>
    <mergeCell ref="J53:K53"/>
    <mergeCell ref="M53:N53"/>
    <mergeCell ref="P53:Q53"/>
    <mergeCell ref="S53:T53"/>
    <mergeCell ref="V53:W53"/>
    <mergeCell ref="X53:Z53"/>
    <mergeCell ref="X52:Z52"/>
    <mergeCell ref="AA52:AC52"/>
    <mergeCell ref="P50:Q51"/>
    <mergeCell ref="R50:R51"/>
    <mergeCell ref="S50:T51"/>
    <mergeCell ref="U50:U51"/>
    <mergeCell ref="V50:W51"/>
    <mergeCell ref="X50:Z51"/>
    <mergeCell ref="J52:K52"/>
    <mergeCell ref="M52:N52"/>
    <mergeCell ref="P52:Q52"/>
    <mergeCell ref="S52:T52"/>
    <mergeCell ref="V52:W52"/>
    <mergeCell ref="O50:O51"/>
    <mergeCell ref="AA50:AC51"/>
    <mergeCell ref="A1:AF8"/>
    <mergeCell ref="A10:N10"/>
    <mergeCell ref="A50:A51"/>
    <mergeCell ref="C50:C51"/>
    <mergeCell ref="I50:I51"/>
    <mergeCell ref="J50:K51"/>
    <mergeCell ref="M50:N51"/>
    <mergeCell ref="A48:AF48"/>
  </mergeCells>
  <phoneticPr fontId="7" type="noConversion"/>
  <dataValidations disablePrompts="1" count="1">
    <dataValidation type="list" allowBlank="1" showInputMessage="1" showErrorMessage="1" sqref="AA10:AB12 AA31:AB47 AA49:AB49" xr:uid="{BD777E3F-C790-4847-A304-D710AF7B760A}">
      <formula1>#REF!</formula1>
    </dataValidation>
  </dataValidations>
  <pageMargins left="0.23622047244094491" right="0.15748031496062992" top="0.74803149606299213" bottom="0.74803149606299213" header="0.31496062992125984" footer="0.31496062992125984"/>
  <pageSetup paperSize="8" scale="2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31B23-6B97-4BF6-BDE1-099708ECE1A1}">
  <dimension ref="A1:BD82"/>
  <sheetViews>
    <sheetView tabSelected="1" view="pageBreakPreview" topLeftCell="J1" zoomScale="25" zoomScaleNormal="100" zoomScaleSheetLayoutView="25" workbookViewId="0">
      <selection activeCell="A43" sqref="A43:A45"/>
    </sheetView>
  </sheetViews>
  <sheetFormatPr defaultColWidth="8.89453125" defaultRowHeight="14.1" x14ac:dyDescent="0.5"/>
  <cols>
    <col min="1" max="1" width="22.68359375" style="13" customWidth="1"/>
    <col min="2" max="2" width="102.89453125" style="14" customWidth="1"/>
    <col min="3" max="3" width="15" style="14" hidden="1" customWidth="1"/>
    <col min="4" max="4" width="30.89453125" style="14" customWidth="1"/>
    <col min="5" max="5" width="22.41796875" style="14" customWidth="1"/>
    <col min="6" max="6" width="16.41796875" style="14" customWidth="1"/>
    <col min="7" max="7" width="26.41796875" style="14" customWidth="1"/>
    <col min="8" max="8" width="24.7890625" style="13" customWidth="1"/>
    <col min="9" max="9" width="27.20703125" style="13" bestFit="1" customWidth="1"/>
    <col min="10" max="10" width="20.89453125" style="13" customWidth="1"/>
    <col min="11" max="11" width="24.89453125" style="13" customWidth="1"/>
    <col min="12" max="12" width="24.5234375" style="8" customWidth="1"/>
    <col min="13" max="13" width="23.68359375" style="13" customWidth="1"/>
    <col min="14" max="14" width="22.89453125" style="13" customWidth="1"/>
    <col min="15" max="15" width="23" style="15" customWidth="1"/>
    <col min="16" max="16" width="24.1015625" style="17" customWidth="1"/>
    <col min="17" max="17" width="30.3125" style="15" bestFit="1" customWidth="1"/>
    <col min="18" max="18" width="21.1015625" style="15" customWidth="1"/>
    <col min="19" max="19" width="29.7890625" style="16" customWidth="1"/>
    <col min="20" max="20" width="28.5234375" style="13" customWidth="1"/>
    <col min="21" max="21" width="28.1015625" style="16" customWidth="1"/>
    <col min="22" max="22" width="26.68359375" style="16" customWidth="1"/>
    <col min="23" max="23" width="27.7890625" style="16" customWidth="1"/>
    <col min="24" max="24" width="25.7890625" style="16" customWidth="1"/>
    <col min="25" max="25" width="28.3125" style="16" customWidth="1"/>
    <col min="26" max="26" width="21.89453125" style="13" customWidth="1"/>
    <col min="27" max="27" width="24.3125" style="16" customWidth="1"/>
    <col min="28" max="28" width="23.1015625" style="16" customWidth="1"/>
    <col min="29" max="29" width="25.1015625" style="16" customWidth="1"/>
    <col min="30" max="30" width="23.68359375" style="13" customWidth="1"/>
    <col min="31" max="31" width="38.20703125" style="16" customWidth="1"/>
    <col min="32" max="16384" width="8.89453125" style="8"/>
  </cols>
  <sheetData>
    <row r="1" spans="1:56" x14ac:dyDescent="0.5">
      <c r="A1" s="241" t="s">
        <v>140</v>
      </c>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row>
    <row r="2" spans="1:56" ht="47.4" customHeight="1" x14ac:dyDescent="0.5">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row>
    <row r="3" spans="1:56" ht="87" customHeight="1" x14ac:dyDescent="0.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row>
    <row r="4" spans="1:56" ht="2.4" customHeight="1" x14ac:dyDescent="0.5">
      <c r="A4" s="241"/>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row>
    <row r="5" spans="1:56" hidden="1" x14ac:dyDescent="0.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row>
    <row r="6" spans="1:56" hidden="1" x14ac:dyDescent="0.5">
      <c r="A6" s="241"/>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row>
    <row r="7" spans="1:56" hidden="1" x14ac:dyDescent="0.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row>
    <row r="8" spans="1:56" hidden="1" x14ac:dyDescent="0.5">
      <c r="A8" s="241"/>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row>
    <row r="9" spans="1:56" s="10" customFormat="1" ht="61.5" x14ac:dyDescent="0.65">
      <c r="A9" s="83" t="s">
        <v>0</v>
      </c>
      <c r="B9" s="84" t="s">
        <v>1</v>
      </c>
      <c r="C9" s="84"/>
      <c r="D9" s="84" t="s">
        <v>27</v>
      </c>
      <c r="E9" s="84" t="s">
        <v>65</v>
      </c>
      <c r="F9" s="84" t="s">
        <v>66</v>
      </c>
      <c r="G9" s="84" t="s">
        <v>2</v>
      </c>
      <c r="H9" s="84" t="s">
        <v>3</v>
      </c>
      <c r="I9" s="84" t="s">
        <v>25</v>
      </c>
      <c r="J9" s="85" t="s">
        <v>4</v>
      </c>
      <c r="K9" s="85" t="s">
        <v>5</v>
      </c>
      <c r="L9" s="86" t="s">
        <v>6</v>
      </c>
      <c r="M9" s="87" t="s">
        <v>7</v>
      </c>
      <c r="N9" s="88" t="s">
        <v>54</v>
      </c>
      <c r="O9" s="88" t="s">
        <v>35</v>
      </c>
      <c r="P9" s="88" t="s">
        <v>55</v>
      </c>
      <c r="Q9" s="88" t="s">
        <v>19</v>
      </c>
      <c r="R9" s="89" t="s">
        <v>8</v>
      </c>
      <c r="S9" s="90" t="s">
        <v>9</v>
      </c>
      <c r="T9" s="89" t="s">
        <v>10</v>
      </c>
      <c r="U9" s="89" t="s">
        <v>20</v>
      </c>
      <c r="V9" s="89" t="s">
        <v>21</v>
      </c>
      <c r="W9" s="89" t="s">
        <v>11</v>
      </c>
      <c r="X9" s="89" t="s">
        <v>12</v>
      </c>
      <c r="Y9" s="84" t="s">
        <v>13</v>
      </c>
      <c r="Z9" s="89" t="s">
        <v>22</v>
      </c>
      <c r="AA9" s="89" t="s">
        <v>23</v>
      </c>
      <c r="AB9" s="89" t="s">
        <v>24</v>
      </c>
      <c r="AC9" s="91" t="s">
        <v>14</v>
      </c>
      <c r="AD9" s="89" t="s">
        <v>15</v>
      </c>
      <c r="AE9" s="89" t="s">
        <v>15</v>
      </c>
      <c r="AF9" s="9"/>
      <c r="AG9" s="9"/>
      <c r="AH9" s="9"/>
      <c r="AI9" s="9"/>
      <c r="AJ9" s="9"/>
      <c r="AK9" s="9"/>
      <c r="AL9" s="9"/>
      <c r="AM9" s="9"/>
      <c r="AN9" s="9"/>
      <c r="AO9" s="9"/>
      <c r="AP9" s="9"/>
      <c r="AQ9" s="9"/>
      <c r="AR9" s="9"/>
      <c r="AS9" s="9"/>
      <c r="AT9" s="9"/>
      <c r="AU9" s="9"/>
      <c r="AV9" s="9"/>
      <c r="AW9" s="9"/>
      <c r="AX9" s="9"/>
      <c r="AY9" s="9"/>
      <c r="AZ9" s="9"/>
      <c r="BA9" s="9"/>
      <c r="BB9" s="9"/>
      <c r="BC9" s="9"/>
      <c r="BD9" s="9"/>
    </row>
    <row r="10" spans="1:56" s="1" customFormat="1" x14ac:dyDescent="0.5">
      <c r="A10" s="279" t="s">
        <v>46</v>
      </c>
      <c r="B10" s="280"/>
      <c r="C10" s="280"/>
      <c r="D10" s="280"/>
      <c r="E10" s="280"/>
      <c r="F10" s="280"/>
      <c r="G10" s="280"/>
      <c r="H10" s="280"/>
      <c r="I10" s="280"/>
      <c r="J10" s="280"/>
      <c r="K10" s="280"/>
      <c r="L10" s="280"/>
      <c r="M10" s="281"/>
      <c r="N10" s="92"/>
      <c r="O10" s="93"/>
      <c r="P10" s="94"/>
      <c r="Q10" s="93"/>
      <c r="R10" s="93"/>
      <c r="S10" s="95"/>
      <c r="T10" s="96"/>
      <c r="U10" s="95"/>
      <c r="V10" s="95"/>
      <c r="W10" s="95"/>
      <c r="X10" s="95"/>
      <c r="Y10" s="95"/>
      <c r="Z10" s="92"/>
      <c r="AA10" s="95"/>
      <c r="AB10" s="95"/>
      <c r="AC10" s="95"/>
      <c r="AD10" s="92"/>
      <c r="AE10" s="95"/>
      <c r="AF10" s="2"/>
      <c r="AG10" s="2"/>
      <c r="AH10" s="2"/>
      <c r="AI10" s="2"/>
      <c r="AJ10" s="2"/>
      <c r="AK10" s="2"/>
      <c r="AL10" s="2"/>
      <c r="AM10" s="2"/>
      <c r="AN10" s="2"/>
      <c r="AO10" s="2"/>
      <c r="AP10" s="2"/>
      <c r="AQ10" s="2"/>
      <c r="AR10" s="2"/>
      <c r="AS10" s="2"/>
      <c r="AT10" s="2"/>
      <c r="AU10" s="2"/>
      <c r="AV10" s="2"/>
      <c r="AW10" s="2"/>
      <c r="AX10" s="2"/>
      <c r="AY10" s="2"/>
      <c r="AZ10" s="2"/>
      <c r="BA10" s="2"/>
      <c r="BB10" s="2"/>
      <c r="BC10" s="2"/>
      <c r="BD10" s="2"/>
    </row>
    <row r="11" spans="1:56" s="1" customFormat="1" x14ac:dyDescent="0.5">
      <c r="A11" s="97"/>
      <c r="B11" s="98" t="s">
        <v>87</v>
      </c>
      <c r="C11" s="98"/>
      <c r="D11" s="98"/>
      <c r="E11" s="98"/>
      <c r="F11" s="98"/>
      <c r="G11" s="98"/>
      <c r="H11" s="98"/>
      <c r="I11" s="98"/>
      <c r="J11" s="98"/>
      <c r="K11" s="98"/>
      <c r="L11" s="98"/>
      <c r="M11" s="99"/>
      <c r="N11" s="100"/>
      <c r="O11" s="101"/>
      <c r="P11" s="102"/>
      <c r="Q11" s="101"/>
      <c r="R11" s="101"/>
      <c r="S11" s="103"/>
      <c r="T11" s="104"/>
      <c r="U11" s="103"/>
      <c r="V11" s="103"/>
      <c r="W11" s="103"/>
      <c r="X11" s="103"/>
      <c r="Y11" s="103"/>
      <c r="Z11" s="100"/>
      <c r="AA11" s="103"/>
      <c r="AB11" s="103"/>
      <c r="AC11" s="103"/>
      <c r="AD11" s="100"/>
      <c r="AE11" s="103"/>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56" s="52" customFormat="1" ht="39.6" customHeight="1" x14ac:dyDescent="0.7">
      <c r="A12" s="304" t="s">
        <v>29</v>
      </c>
      <c r="B12" s="309" t="s">
        <v>110</v>
      </c>
      <c r="C12" s="107"/>
      <c r="D12" s="311" t="s">
        <v>76</v>
      </c>
      <c r="E12" s="311"/>
      <c r="F12" s="311"/>
      <c r="G12" s="304" t="s">
        <v>166</v>
      </c>
      <c r="H12" s="304" t="s">
        <v>167</v>
      </c>
      <c r="I12" s="304"/>
      <c r="J12" s="337" t="s">
        <v>168</v>
      </c>
      <c r="K12" s="212" t="s">
        <v>248</v>
      </c>
      <c r="L12" s="304"/>
      <c r="M12" s="337" t="s">
        <v>64</v>
      </c>
      <c r="N12" s="216">
        <v>420385</v>
      </c>
      <c r="O12" s="216">
        <v>437200</v>
      </c>
      <c r="P12" s="216">
        <v>454688</v>
      </c>
      <c r="Q12" s="329"/>
      <c r="R12" s="331">
        <v>46204</v>
      </c>
      <c r="S12" s="333">
        <v>36</v>
      </c>
      <c r="T12" s="335" t="s">
        <v>169</v>
      </c>
      <c r="U12" s="335"/>
      <c r="V12" s="339">
        <v>46070</v>
      </c>
      <c r="W12" s="341">
        <v>46097</v>
      </c>
      <c r="X12" s="341">
        <v>46119</v>
      </c>
      <c r="Y12" s="333">
        <v>120</v>
      </c>
      <c r="Z12" s="339" t="s">
        <v>170</v>
      </c>
      <c r="AA12" s="335"/>
      <c r="AB12" s="335"/>
      <c r="AC12" s="335"/>
      <c r="AD12" s="335"/>
      <c r="AE12" s="335"/>
    </row>
    <row r="13" spans="1:56" s="52" customFormat="1" ht="39.6" customHeight="1" x14ac:dyDescent="0.7">
      <c r="A13" s="305"/>
      <c r="B13" s="310"/>
      <c r="C13" s="107"/>
      <c r="D13" s="312"/>
      <c r="E13" s="312"/>
      <c r="F13" s="312"/>
      <c r="G13" s="305"/>
      <c r="H13" s="305"/>
      <c r="I13" s="305"/>
      <c r="J13" s="338"/>
      <c r="K13" s="212" t="s">
        <v>249</v>
      </c>
      <c r="L13" s="305"/>
      <c r="M13" s="338"/>
      <c r="N13" s="216">
        <v>467129</v>
      </c>
      <c r="O13" s="216">
        <v>485814</v>
      </c>
      <c r="P13" s="216">
        <v>505247</v>
      </c>
      <c r="Q13" s="330"/>
      <c r="R13" s="332"/>
      <c r="S13" s="334"/>
      <c r="T13" s="336"/>
      <c r="U13" s="336"/>
      <c r="V13" s="340"/>
      <c r="W13" s="342"/>
      <c r="X13" s="342"/>
      <c r="Y13" s="334"/>
      <c r="Z13" s="340"/>
      <c r="AA13" s="336"/>
      <c r="AB13" s="336"/>
      <c r="AC13" s="336"/>
      <c r="AD13" s="336"/>
      <c r="AE13" s="336"/>
    </row>
    <row r="14" spans="1:56" s="52" customFormat="1" ht="22.2" x14ac:dyDescent="0.7">
      <c r="A14" s="304" t="s">
        <v>29</v>
      </c>
      <c r="B14" s="309" t="s">
        <v>73</v>
      </c>
      <c r="C14" s="107"/>
      <c r="D14" s="311" t="s">
        <v>77</v>
      </c>
      <c r="E14" s="311"/>
      <c r="F14" s="311"/>
      <c r="G14" s="304" t="s">
        <v>166</v>
      </c>
      <c r="H14" s="309" t="s">
        <v>171</v>
      </c>
      <c r="I14" s="304"/>
      <c r="J14" s="337" t="s">
        <v>168</v>
      </c>
      <c r="K14" s="111" t="s">
        <v>250</v>
      </c>
      <c r="L14" s="304"/>
      <c r="M14" s="337" t="s">
        <v>64</v>
      </c>
      <c r="N14" s="217">
        <v>945563</v>
      </c>
      <c r="O14" s="217">
        <v>983386</v>
      </c>
      <c r="P14" s="218">
        <v>1022721</v>
      </c>
      <c r="Q14" s="329"/>
      <c r="R14" s="331">
        <v>46205</v>
      </c>
      <c r="S14" s="333">
        <v>36</v>
      </c>
      <c r="T14" s="335" t="s">
        <v>169</v>
      </c>
      <c r="U14" s="347"/>
      <c r="V14" s="347">
        <v>46091</v>
      </c>
      <c r="W14" s="341">
        <v>46100</v>
      </c>
      <c r="X14" s="341">
        <v>46122</v>
      </c>
      <c r="Y14" s="354">
        <v>120</v>
      </c>
      <c r="Z14" s="347" t="s">
        <v>172</v>
      </c>
      <c r="AA14" s="347"/>
      <c r="AB14" s="347"/>
      <c r="AC14" s="350"/>
      <c r="AD14" s="350"/>
      <c r="AE14" s="335"/>
    </row>
    <row r="15" spans="1:56" s="52" customFormat="1" ht="22.2" x14ac:dyDescent="0.7">
      <c r="A15" s="343"/>
      <c r="B15" s="344"/>
      <c r="C15" s="107"/>
      <c r="D15" s="346"/>
      <c r="E15" s="346"/>
      <c r="F15" s="346"/>
      <c r="G15" s="343"/>
      <c r="H15" s="344"/>
      <c r="I15" s="343"/>
      <c r="J15" s="345"/>
      <c r="K15" s="111" t="s">
        <v>252</v>
      </c>
      <c r="L15" s="343"/>
      <c r="M15" s="345"/>
      <c r="N15" s="217">
        <v>652872</v>
      </c>
      <c r="O15" s="217">
        <v>678987</v>
      </c>
      <c r="P15" s="218">
        <v>706146</v>
      </c>
      <c r="Q15" s="357"/>
      <c r="R15" s="358"/>
      <c r="S15" s="359"/>
      <c r="T15" s="360"/>
      <c r="U15" s="348"/>
      <c r="V15" s="348"/>
      <c r="W15" s="353"/>
      <c r="X15" s="353"/>
      <c r="Y15" s="355"/>
      <c r="Z15" s="348"/>
      <c r="AA15" s="348"/>
      <c r="AB15" s="348"/>
      <c r="AC15" s="351"/>
      <c r="AD15" s="351"/>
      <c r="AE15" s="360"/>
    </row>
    <row r="16" spans="1:56" s="52" customFormat="1" ht="22.2" x14ac:dyDescent="0.7">
      <c r="A16" s="343"/>
      <c r="B16" s="344"/>
      <c r="C16" s="107"/>
      <c r="D16" s="346"/>
      <c r="E16" s="346"/>
      <c r="F16" s="346"/>
      <c r="G16" s="343"/>
      <c r="H16" s="344"/>
      <c r="I16" s="343"/>
      <c r="J16" s="345"/>
      <c r="K16" s="111" t="s">
        <v>253</v>
      </c>
      <c r="L16" s="343"/>
      <c r="M16" s="345"/>
      <c r="N16" s="217">
        <v>277471</v>
      </c>
      <c r="O16" s="217">
        <v>288570</v>
      </c>
      <c r="P16" s="218">
        <v>300113</v>
      </c>
      <c r="Q16" s="357"/>
      <c r="R16" s="358"/>
      <c r="S16" s="359"/>
      <c r="T16" s="360"/>
      <c r="U16" s="348"/>
      <c r="V16" s="348"/>
      <c r="W16" s="353"/>
      <c r="X16" s="353"/>
      <c r="Y16" s="355"/>
      <c r="Z16" s="348"/>
      <c r="AA16" s="348"/>
      <c r="AB16" s="348"/>
      <c r="AC16" s="351"/>
      <c r="AD16" s="351"/>
      <c r="AE16" s="360"/>
    </row>
    <row r="17" spans="1:33" s="52" customFormat="1" ht="22.2" x14ac:dyDescent="0.7">
      <c r="A17" s="343"/>
      <c r="B17" s="344"/>
      <c r="C17" s="107"/>
      <c r="D17" s="346"/>
      <c r="E17" s="346"/>
      <c r="F17" s="346"/>
      <c r="G17" s="343"/>
      <c r="H17" s="344"/>
      <c r="I17" s="343"/>
      <c r="J17" s="345"/>
      <c r="K17" s="111" t="s">
        <v>254</v>
      </c>
      <c r="L17" s="343"/>
      <c r="M17" s="345"/>
      <c r="N17" s="217">
        <v>96458</v>
      </c>
      <c r="O17" s="217">
        <v>100316</v>
      </c>
      <c r="P17" s="218">
        <v>104329</v>
      </c>
      <c r="Q17" s="357"/>
      <c r="R17" s="358"/>
      <c r="S17" s="359"/>
      <c r="T17" s="360"/>
      <c r="U17" s="348"/>
      <c r="V17" s="348"/>
      <c r="W17" s="353"/>
      <c r="X17" s="353"/>
      <c r="Y17" s="355"/>
      <c r="Z17" s="348"/>
      <c r="AA17" s="348"/>
      <c r="AB17" s="348"/>
      <c r="AC17" s="351"/>
      <c r="AD17" s="351"/>
      <c r="AE17" s="360"/>
    </row>
    <row r="18" spans="1:33" s="52" customFormat="1" ht="22.2" x14ac:dyDescent="0.7">
      <c r="A18" s="305"/>
      <c r="B18" s="310"/>
      <c r="C18" s="107"/>
      <c r="D18" s="312"/>
      <c r="E18" s="312"/>
      <c r="F18" s="312"/>
      <c r="G18" s="305"/>
      <c r="H18" s="310"/>
      <c r="I18" s="305"/>
      <c r="J18" s="338"/>
      <c r="K18" s="111" t="s">
        <v>255</v>
      </c>
      <c r="L18" s="305"/>
      <c r="M18" s="338"/>
      <c r="N18" s="217">
        <v>106248</v>
      </c>
      <c r="O18" s="217">
        <v>110498</v>
      </c>
      <c r="P18" s="218">
        <v>114918</v>
      </c>
      <c r="Q18" s="357"/>
      <c r="R18" s="358"/>
      <c r="S18" s="359"/>
      <c r="T18" s="360"/>
      <c r="U18" s="348"/>
      <c r="V18" s="348"/>
      <c r="W18" s="353"/>
      <c r="X18" s="353"/>
      <c r="Y18" s="355"/>
      <c r="Z18" s="348"/>
      <c r="AA18" s="348"/>
      <c r="AB18" s="348"/>
      <c r="AC18" s="351"/>
      <c r="AD18" s="351"/>
      <c r="AE18" s="360"/>
    </row>
    <row r="19" spans="1:33" s="52" customFormat="1" ht="24.6" x14ac:dyDescent="0.7">
      <c r="A19" s="105" t="s">
        <v>61</v>
      </c>
      <c r="B19" s="106" t="s">
        <v>111</v>
      </c>
      <c r="C19" s="107"/>
      <c r="D19" s="107"/>
      <c r="E19" s="108"/>
      <c r="F19" s="108"/>
      <c r="G19" s="109" t="s">
        <v>166</v>
      </c>
      <c r="H19" s="115" t="s">
        <v>173</v>
      </c>
      <c r="I19" s="110"/>
      <c r="J19" s="111" t="s">
        <v>168</v>
      </c>
      <c r="K19" s="111"/>
      <c r="L19" s="110"/>
      <c r="M19" s="111" t="s">
        <v>64</v>
      </c>
      <c r="N19" s="219"/>
      <c r="O19" s="219"/>
      <c r="P19" s="220"/>
      <c r="Q19" s="330"/>
      <c r="R19" s="332"/>
      <c r="S19" s="334"/>
      <c r="T19" s="336"/>
      <c r="U19" s="349"/>
      <c r="V19" s="349"/>
      <c r="W19" s="342"/>
      <c r="X19" s="342"/>
      <c r="Y19" s="356"/>
      <c r="Z19" s="349"/>
      <c r="AA19" s="349"/>
      <c r="AB19" s="349"/>
      <c r="AC19" s="352"/>
      <c r="AD19" s="352"/>
      <c r="AE19" s="336"/>
    </row>
    <row r="20" spans="1:33" s="11" customFormat="1" ht="22.2" x14ac:dyDescent="0.7">
      <c r="A20" s="304" t="s">
        <v>61</v>
      </c>
      <c r="B20" s="309" t="s">
        <v>74</v>
      </c>
      <c r="C20" s="107"/>
      <c r="D20" s="311" t="s">
        <v>78</v>
      </c>
      <c r="E20" s="311"/>
      <c r="F20" s="311"/>
      <c r="G20" s="304" t="s">
        <v>166</v>
      </c>
      <c r="H20" s="361" t="s">
        <v>173</v>
      </c>
      <c r="I20" s="304"/>
      <c r="J20" s="337" t="s">
        <v>168</v>
      </c>
      <c r="K20" s="121" t="s">
        <v>251</v>
      </c>
      <c r="L20" s="121"/>
      <c r="M20" s="337" t="s">
        <v>64</v>
      </c>
      <c r="N20" s="221">
        <v>350000</v>
      </c>
      <c r="O20" s="217">
        <v>364000</v>
      </c>
      <c r="P20" s="218">
        <v>378560</v>
      </c>
      <c r="Q20" s="329"/>
      <c r="R20" s="331">
        <v>46205</v>
      </c>
      <c r="S20" s="354">
        <v>36</v>
      </c>
      <c r="T20" s="347" t="s">
        <v>169</v>
      </c>
      <c r="U20" s="347"/>
      <c r="V20" s="341">
        <v>46091</v>
      </c>
      <c r="W20" s="341">
        <v>46100</v>
      </c>
      <c r="X20" s="341">
        <v>46122</v>
      </c>
      <c r="Y20" s="354">
        <v>120</v>
      </c>
      <c r="Z20" s="354"/>
      <c r="AA20" s="354"/>
      <c r="AB20" s="354"/>
      <c r="AC20" s="354"/>
      <c r="AD20" s="354"/>
      <c r="AE20" s="335"/>
      <c r="AF20" s="53"/>
      <c r="AG20" s="53"/>
    </row>
    <row r="21" spans="1:33" s="11" customFormat="1" ht="22.2" x14ac:dyDescent="0.7">
      <c r="A21" s="343"/>
      <c r="B21" s="344"/>
      <c r="C21" s="107"/>
      <c r="D21" s="346"/>
      <c r="E21" s="346"/>
      <c r="F21" s="346"/>
      <c r="G21" s="343"/>
      <c r="H21" s="361"/>
      <c r="I21" s="343"/>
      <c r="J21" s="345"/>
      <c r="K21" s="121" t="s">
        <v>256</v>
      </c>
      <c r="L21" s="121"/>
      <c r="M21" s="345"/>
      <c r="N21" s="221">
        <v>300000</v>
      </c>
      <c r="O21" s="217">
        <v>312000</v>
      </c>
      <c r="P21" s="218">
        <v>324480</v>
      </c>
      <c r="Q21" s="357"/>
      <c r="R21" s="358"/>
      <c r="S21" s="355"/>
      <c r="T21" s="348"/>
      <c r="U21" s="348"/>
      <c r="V21" s="353"/>
      <c r="W21" s="353"/>
      <c r="X21" s="353"/>
      <c r="Y21" s="355"/>
      <c r="Z21" s="355"/>
      <c r="AA21" s="355"/>
      <c r="AB21" s="355"/>
      <c r="AC21" s="355"/>
      <c r="AD21" s="355"/>
      <c r="AE21" s="360"/>
      <c r="AF21" s="53"/>
      <c r="AG21" s="53"/>
    </row>
    <row r="22" spans="1:33" s="11" customFormat="1" ht="22.2" x14ac:dyDescent="0.7">
      <c r="A22" s="343"/>
      <c r="B22" s="344"/>
      <c r="C22" s="107"/>
      <c r="D22" s="346"/>
      <c r="E22" s="346"/>
      <c r="F22" s="346"/>
      <c r="G22" s="343"/>
      <c r="H22" s="361"/>
      <c r="I22" s="343"/>
      <c r="J22" s="345"/>
      <c r="K22" s="121" t="s">
        <v>257</v>
      </c>
      <c r="L22" s="121"/>
      <c r="M22" s="345"/>
      <c r="N22" s="221">
        <v>250000</v>
      </c>
      <c r="O22" s="217">
        <v>260000</v>
      </c>
      <c r="P22" s="218">
        <v>270400</v>
      </c>
      <c r="Q22" s="357"/>
      <c r="R22" s="358"/>
      <c r="S22" s="355"/>
      <c r="T22" s="348"/>
      <c r="U22" s="348"/>
      <c r="V22" s="353"/>
      <c r="W22" s="353"/>
      <c r="X22" s="353"/>
      <c r="Y22" s="355"/>
      <c r="Z22" s="355"/>
      <c r="AA22" s="355"/>
      <c r="AB22" s="355"/>
      <c r="AC22" s="355"/>
      <c r="AD22" s="355"/>
      <c r="AE22" s="360"/>
      <c r="AF22" s="53"/>
      <c r="AG22" s="53"/>
    </row>
    <row r="23" spans="1:33" s="11" customFormat="1" ht="22.2" x14ac:dyDescent="0.7">
      <c r="A23" s="343"/>
      <c r="B23" s="344"/>
      <c r="C23" s="107"/>
      <c r="D23" s="346"/>
      <c r="E23" s="346"/>
      <c r="F23" s="346"/>
      <c r="G23" s="343"/>
      <c r="H23" s="361"/>
      <c r="I23" s="343"/>
      <c r="J23" s="345"/>
      <c r="K23" s="121" t="s">
        <v>258</v>
      </c>
      <c r="L23" s="121"/>
      <c r="M23" s="345"/>
      <c r="N23" s="221">
        <v>300000</v>
      </c>
      <c r="O23" s="217">
        <v>312000</v>
      </c>
      <c r="P23" s="218">
        <v>324480</v>
      </c>
      <c r="Q23" s="357"/>
      <c r="R23" s="358"/>
      <c r="S23" s="355"/>
      <c r="T23" s="348"/>
      <c r="U23" s="348"/>
      <c r="V23" s="353"/>
      <c r="W23" s="353"/>
      <c r="X23" s="353"/>
      <c r="Y23" s="355"/>
      <c r="Z23" s="355"/>
      <c r="AA23" s="355"/>
      <c r="AB23" s="355"/>
      <c r="AC23" s="355"/>
      <c r="AD23" s="355"/>
      <c r="AE23" s="360"/>
      <c r="AF23" s="53"/>
      <c r="AG23" s="53"/>
    </row>
    <row r="24" spans="1:33" s="11" customFormat="1" ht="22.2" x14ac:dyDescent="0.7">
      <c r="A24" s="305"/>
      <c r="B24" s="310"/>
      <c r="C24" s="107"/>
      <c r="D24" s="312"/>
      <c r="E24" s="312"/>
      <c r="F24" s="312"/>
      <c r="G24" s="305"/>
      <c r="H24" s="361"/>
      <c r="I24" s="305"/>
      <c r="J24" s="338"/>
      <c r="K24" s="121" t="s">
        <v>259</v>
      </c>
      <c r="L24" s="121"/>
      <c r="M24" s="338"/>
      <c r="N24" s="221">
        <v>300000</v>
      </c>
      <c r="O24" s="217">
        <v>312000</v>
      </c>
      <c r="P24" s="218">
        <v>324480</v>
      </c>
      <c r="Q24" s="330"/>
      <c r="R24" s="332"/>
      <c r="S24" s="356"/>
      <c r="T24" s="349"/>
      <c r="U24" s="349"/>
      <c r="V24" s="342"/>
      <c r="W24" s="342"/>
      <c r="X24" s="342"/>
      <c r="Y24" s="356"/>
      <c r="Z24" s="356"/>
      <c r="AA24" s="356"/>
      <c r="AB24" s="356"/>
      <c r="AC24" s="356"/>
      <c r="AD24" s="356"/>
      <c r="AE24" s="336"/>
      <c r="AF24" s="53"/>
      <c r="AG24" s="53"/>
    </row>
    <row r="25" spans="1:33" s="11" customFormat="1" ht="22.2" x14ac:dyDescent="0.7">
      <c r="A25" s="362" t="s">
        <v>61</v>
      </c>
      <c r="B25" s="363" t="s">
        <v>75</v>
      </c>
      <c r="C25" s="107"/>
      <c r="D25" s="364" t="s">
        <v>79</v>
      </c>
      <c r="E25" s="364"/>
      <c r="F25" s="364"/>
      <c r="G25" s="362" t="s">
        <v>166</v>
      </c>
      <c r="H25" s="361" t="s">
        <v>173</v>
      </c>
      <c r="I25" s="362"/>
      <c r="J25" s="365" t="s">
        <v>168</v>
      </c>
      <c r="K25" s="111" t="s">
        <v>260</v>
      </c>
      <c r="L25" s="365"/>
      <c r="M25" s="365" t="s">
        <v>64</v>
      </c>
      <c r="N25" s="222">
        <v>5850</v>
      </c>
      <c r="O25" s="217">
        <v>6084</v>
      </c>
      <c r="P25" s="217">
        <v>6327</v>
      </c>
      <c r="Q25" s="366"/>
      <c r="R25" s="367">
        <v>46206</v>
      </c>
      <c r="S25" s="368">
        <v>36</v>
      </c>
      <c r="T25" s="369" t="s">
        <v>174</v>
      </c>
      <c r="U25" s="369"/>
      <c r="V25" s="370">
        <v>46091</v>
      </c>
      <c r="W25" s="370">
        <v>46101</v>
      </c>
      <c r="X25" s="370">
        <v>46122</v>
      </c>
      <c r="Y25" s="354">
        <v>120</v>
      </c>
      <c r="Z25" s="354"/>
      <c r="AA25" s="354"/>
      <c r="AB25" s="354"/>
      <c r="AC25" s="354"/>
      <c r="AD25" s="354"/>
      <c r="AE25" s="335"/>
      <c r="AF25" s="53"/>
      <c r="AG25" s="53"/>
    </row>
    <row r="26" spans="1:33" s="11" customFormat="1" ht="22.2" x14ac:dyDescent="0.7">
      <c r="A26" s="362"/>
      <c r="B26" s="363"/>
      <c r="C26" s="107"/>
      <c r="D26" s="364"/>
      <c r="E26" s="364"/>
      <c r="F26" s="364"/>
      <c r="G26" s="362"/>
      <c r="H26" s="361"/>
      <c r="I26" s="362"/>
      <c r="J26" s="365"/>
      <c r="K26" s="111" t="s">
        <v>261</v>
      </c>
      <c r="L26" s="365"/>
      <c r="M26" s="365"/>
      <c r="N26" s="222">
        <v>15000</v>
      </c>
      <c r="O26" s="217">
        <v>15600</v>
      </c>
      <c r="P26" s="217">
        <v>16224</v>
      </c>
      <c r="Q26" s="366"/>
      <c r="R26" s="367"/>
      <c r="S26" s="368"/>
      <c r="T26" s="369"/>
      <c r="U26" s="369"/>
      <c r="V26" s="370"/>
      <c r="W26" s="370"/>
      <c r="X26" s="370"/>
      <c r="Y26" s="355"/>
      <c r="Z26" s="355"/>
      <c r="AA26" s="355"/>
      <c r="AB26" s="355"/>
      <c r="AC26" s="355"/>
      <c r="AD26" s="355"/>
      <c r="AE26" s="360"/>
      <c r="AF26" s="53"/>
      <c r="AG26" s="53"/>
    </row>
    <row r="27" spans="1:33" s="11" customFormat="1" ht="22.2" x14ac:dyDescent="0.7">
      <c r="A27" s="362"/>
      <c r="B27" s="363"/>
      <c r="C27" s="107"/>
      <c r="D27" s="364"/>
      <c r="E27" s="364"/>
      <c r="F27" s="364"/>
      <c r="G27" s="362"/>
      <c r="H27" s="361"/>
      <c r="I27" s="362"/>
      <c r="J27" s="365"/>
      <c r="K27" s="111" t="s">
        <v>262</v>
      </c>
      <c r="L27" s="365"/>
      <c r="M27" s="365"/>
      <c r="N27" s="222">
        <v>50000</v>
      </c>
      <c r="O27" s="217">
        <v>52000</v>
      </c>
      <c r="P27" s="217">
        <v>54080</v>
      </c>
      <c r="Q27" s="366"/>
      <c r="R27" s="367"/>
      <c r="S27" s="368"/>
      <c r="T27" s="369"/>
      <c r="U27" s="369"/>
      <c r="V27" s="370"/>
      <c r="W27" s="370"/>
      <c r="X27" s="370"/>
      <c r="Y27" s="355"/>
      <c r="Z27" s="355"/>
      <c r="AA27" s="355"/>
      <c r="AB27" s="355"/>
      <c r="AC27" s="355"/>
      <c r="AD27" s="355"/>
      <c r="AE27" s="360"/>
      <c r="AF27" s="53"/>
      <c r="AG27" s="53"/>
    </row>
    <row r="28" spans="1:33" s="11" customFormat="1" ht="22.2" x14ac:dyDescent="0.7">
      <c r="A28" s="362"/>
      <c r="B28" s="363"/>
      <c r="C28" s="107"/>
      <c r="D28" s="364"/>
      <c r="E28" s="364"/>
      <c r="F28" s="364"/>
      <c r="G28" s="362"/>
      <c r="H28" s="361"/>
      <c r="I28" s="362"/>
      <c r="J28" s="365"/>
      <c r="K28" s="111" t="s">
        <v>263</v>
      </c>
      <c r="L28" s="365"/>
      <c r="M28" s="365"/>
      <c r="N28" s="222">
        <v>243400</v>
      </c>
      <c r="O28" s="217">
        <v>253136</v>
      </c>
      <c r="P28" s="217">
        <v>263261</v>
      </c>
      <c r="Q28" s="366"/>
      <c r="R28" s="367"/>
      <c r="S28" s="368"/>
      <c r="T28" s="369"/>
      <c r="U28" s="369"/>
      <c r="V28" s="370"/>
      <c r="W28" s="370"/>
      <c r="X28" s="370"/>
      <c r="Y28" s="355"/>
      <c r="Z28" s="355"/>
      <c r="AA28" s="355"/>
      <c r="AB28" s="355"/>
      <c r="AC28" s="355"/>
      <c r="AD28" s="355"/>
      <c r="AE28" s="360"/>
      <c r="AF28" s="53"/>
      <c r="AG28" s="53"/>
    </row>
    <row r="29" spans="1:33" s="11" customFormat="1" ht="22.2" x14ac:dyDescent="0.7">
      <c r="A29" s="362"/>
      <c r="B29" s="363"/>
      <c r="C29" s="107"/>
      <c r="D29" s="364"/>
      <c r="E29" s="364"/>
      <c r="F29" s="364"/>
      <c r="G29" s="362"/>
      <c r="H29" s="361"/>
      <c r="I29" s="362"/>
      <c r="J29" s="365"/>
      <c r="K29" s="111" t="s">
        <v>264</v>
      </c>
      <c r="L29" s="365"/>
      <c r="M29" s="365"/>
      <c r="N29" s="222">
        <v>75120</v>
      </c>
      <c r="O29" s="217">
        <v>78125</v>
      </c>
      <c r="P29" s="217">
        <v>81250</v>
      </c>
      <c r="Q29" s="366"/>
      <c r="R29" s="367"/>
      <c r="S29" s="368"/>
      <c r="T29" s="369"/>
      <c r="U29" s="369"/>
      <c r="V29" s="370"/>
      <c r="W29" s="370"/>
      <c r="X29" s="370"/>
      <c r="Y29" s="355"/>
      <c r="Z29" s="355"/>
      <c r="AA29" s="355"/>
      <c r="AB29" s="355"/>
      <c r="AC29" s="355"/>
      <c r="AD29" s="355"/>
      <c r="AE29" s="360"/>
      <c r="AF29" s="53"/>
      <c r="AG29" s="53"/>
    </row>
    <row r="30" spans="1:33" s="11" customFormat="1" ht="22.2" x14ac:dyDescent="0.7">
      <c r="A30" s="362"/>
      <c r="B30" s="363"/>
      <c r="C30" s="107"/>
      <c r="D30" s="364"/>
      <c r="E30" s="364"/>
      <c r="F30" s="364"/>
      <c r="G30" s="362"/>
      <c r="H30" s="361"/>
      <c r="I30" s="362"/>
      <c r="J30" s="365"/>
      <c r="K30" s="111" t="s">
        <v>265</v>
      </c>
      <c r="L30" s="365"/>
      <c r="M30" s="365"/>
      <c r="N30" s="222">
        <v>36702</v>
      </c>
      <c r="O30" s="217">
        <v>38170</v>
      </c>
      <c r="P30" s="217">
        <v>39697</v>
      </c>
      <c r="Q30" s="366"/>
      <c r="R30" s="367"/>
      <c r="S30" s="368"/>
      <c r="T30" s="369"/>
      <c r="U30" s="369"/>
      <c r="V30" s="370"/>
      <c r="W30" s="370"/>
      <c r="X30" s="370"/>
      <c r="Y30" s="355"/>
      <c r="Z30" s="355"/>
      <c r="AA30" s="355"/>
      <c r="AB30" s="355"/>
      <c r="AC30" s="355"/>
      <c r="AD30" s="355"/>
      <c r="AE30" s="360"/>
      <c r="AF30" s="53"/>
      <c r="AG30" s="53"/>
    </row>
    <row r="31" spans="1:33" s="11" customFormat="1" ht="22.2" x14ac:dyDescent="0.7">
      <c r="A31" s="362"/>
      <c r="B31" s="363"/>
      <c r="C31" s="107"/>
      <c r="D31" s="364"/>
      <c r="E31" s="364"/>
      <c r="F31" s="364"/>
      <c r="G31" s="362"/>
      <c r="H31" s="361"/>
      <c r="I31" s="362"/>
      <c r="J31" s="365"/>
      <c r="K31" s="111" t="s">
        <v>266</v>
      </c>
      <c r="L31" s="365"/>
      <c r="M31" s="365"/>
      <c r="N31" s="222">
        <v>94728</v>
      </c>
      <c r="O31" s="217">
        <v>98517</v>
      </c>
      <c r="P31" s="217">
        <v>102458</v>
      </c>
      <c r="Q31" s="366"/>
      <c r="R31" s="367"/>
      <c r="S31" s="368"/>
      <c r="T31" s="369"/>
      <c r="U31" s="369"/>
      <c r="V31" s="370"/>
      <c r="W31" s="370"/>
      <c r="X31" s="370"/>
      <c r="Y31" s="356"/>
      <c r="Z31" s="356"/>
      <c r="AA31" s="356"/>
      <c r="AB31" s="356"/>
      <c r="AC31" s="356"/>
      <c r="AD31" s="356"/>
      <c r="AE31" s="336"/>
      <c r="AF31" s="53"/>
      <c r="AG31" s="53"/>
    </row>
    <row r="32" spans="1:33" s="11" customFormat="1" ht="22.2" x14ac:dyDescent="0.7">
      <c r="A32" s="97"/>
      <c r="B32" s="98" t="s">
        <v>88</v>
      </c>
      <c r="C32" s="98"/>
      <c r="D32" s="98"/>
      <c r="E32" s="98"/>
      <c r="F32" s="98"/>
      <c r="G32" s="98"/>
      <c r="H32" s="98"/>
      <c r="I32" s="98"/>
      <c r="J32" s="98"/>
      <c r="K32" s="98"/>
      <c r="L32" s="98"/>
      <c r="M32" s="123"/>
      <c r="N32" s="124"/>
      <c r="O32" s="101"/>
      <c r="P32" s="102"/>
      <c r="Q32" s="101"/>
      <c r="R32" s="101"/>
      <c r="S32" s="103"/>
      <c r="T32" s="104"/>
      <c r="U32" s="103"/>
      <c r="V32" s="103"/>
      <c r="W32" s="103"/>
      <c r="X32" s="125"/>
      <c r="Y32" s="103"/>
      <c r="Z32" s="100"/>
      <c r="AA32" s="103"/>
      <c r="AB32" s="103"/>
      <c r="AC32" s="103"/>
      <c r="AD32" s="100"/>
      <c r="AE32" s="103"/>
      <c r="AF32" s="53"/>
      <c r="AG32" s="53"/>
    </row>
    <row r="33" spans="1:31" s="52" customFormat="1" ht="22.2" x14ac:dyDescent="0.7">
      <c r="A33" s="105" t="s">
        <v>61</v>
      </c>
      <c r="B33" s="126" t="s">
        <v>112</v>
      </c>
      <c r="C33" s="107"/>
      <c r="D33" s="107"/>
      <c r="E33" s="108"/>
      <c r="F33" s="108"/>
      <c r="G33" s="109" t="s">
        <v>166</v>
      </c>
      <c r="H33" s="115" t="s">
        <v>175</v>
      </c>
      <c r="I33" s="105"/>
      <c r="J33" s="107" t="s">
        <v>168</v>
      </c>
      <c r="K33" s="121" t="s">
        <v>176</v>
      </c>
      <c r="L33" s="105"/>
      <c r="M33" s="127" t="s">
        <v>64</v>
      </c>
      <c r="N33" s="223">
        <v>350000</v>
      </c>
      <c r="O33" s="119"/>
      <c r="P33" s="120"/>
      <c r="Q33" s="112"/>
      <c r="R33" s="118"/>
      <c r="S33" s="128"/>
      <c r="T33" s="117"/>
      <c r="U33" s="117"/>
      <c r="V33" s="117"/>
      <c r="W33" s="117"/>
      <c r="X33" s="114"/>
      <c r="Y33" s="128"/>
      <c r="Z33" s="128"/>
      <c r="AA33" s="128"/>
      <c r="AB33" s="128"/>
      <c r="AC33" s="128"/>
      <c r="AD33" s="128"/>
      <c r="AE33" s="113"/>
    </row>
    <row r="34" spans="1:31" s="52" customFormat="1" ht="22.2" x14ac:dyDescent="0.7">
      <c r="A34" s="97"/>
      <c r="B34" s="98" t="s">
        <v>98</v>
      </c>
      <c r="C34" s="98"/>
      <c r="D34" s="98"/>
      <c r="E34" s="98"/>
      <c r="F34" s="98"/>
      <c r="G34" s="98"/>
      <c r="H34" s="98"/>
      <c r="I34" s="98"/>
      <c r="J34" s="98"/>
      <c r="K34" s="98"/>
      <c r="L34" s="98"/>
      <c r="M34" s="123"/>
      <c r="N34" s="124"/>
      <c r="O34" s="101"/>
      <c r="P34" s="102"/>
      <c r="Q34" s="101"/>
      <c r="R34" s="101"/>
      <c r="S34" s="103"/>
      <c r="T34" s="104"/>
      <c r="U34" s="103"/>
      <c r="V34" s="103"/>
      <c r="W34" s="103"/>
      <c r="X34" s="125"/>
      <c r="Y34" s="103"/>
      <c r="Z34" s="100"/>
      <c r="AA34" s="103"/>
      <c r="AB34" s="103"/>
      <c r="AC34" s="103"/>
      <c r="AD34" s="100"/>
      <c r="AE34" s="103"/>
    </row>
    <row r="35" spans="1:31" s="52" customFormat="1" ht="22.2" x14ac:dyDescent="0.7">
      <c r="A35" s="110" t="s">
        <v>81</v>
      </c>
      <c r="B35" s="129" t="s">
        <v>113</v>
      </c>
      <c r="C35" s="107"/>
      <c r="D35" s="107" t="s">
        <v>80</v>
      </c>
      <c r="E35" s="107"/>
      <c r="F35" s="107"/>
      <c r="G35" s="110"/>
      <c r="H35" s="115" t="s">
        <v>177</v>
      </c>
      <c r="I35" s="110"/>
      <c r="J35" s="111" t="s">
        <v>178</v>
      </c>
      <c r="K35" s="111"/>
      <c r="L35" s="105"/>
      <c r="M35" s="127"/>
      <c r="N35" s="130"/>
      <c r="O35" s="131"/>
      <c r="P35" s="116"/>
      <c r="Q35" s="116"/>
      <c r="R35" s="116"/>
      <c r="S35" s="116"/>
      <c r="T35" s="116"/>
      <c r="U35" s="116"/>
      <c r="V35" s="116"/>
      <c r="W35" s="114">
        <v>46085</v>
      </c>
      <c r="X35" s="114">
        <v>46122</v>
      </c>
      <c r="Y35" s="116">
        <v>120</v>
      </c>
      <c r="Z35" s="116"/>
      <c r="AA35" s="116"/>
      <c r="AB35" s="116"/>
      <c r="AC35" s="116"/>
      <c r="AD35" s="116"/>
      <c r="AE35" s="132"/>
    </row>
    <row r="36" spans="1:31" s="52" customFormat="1" ht="22.2" x14ac:dyDescent="0.7">
      <c r="A36" s="97"/>
      <c r="B36" s="98" t="s">
        <v>82</v>
      </c>
      <c r="C36" s="98"/>
      <c r="D36" s="98"/>
      <c r="E36" s="98"/>
      <c r="F36" s="98"/>
      <c r="G36" s="98"/>
      <c r="H36" s="98"/>
      <c r="I36" s="98"/>
      <c r="J36" s="98"/>
      <c r="K36" s="98"/>
      <c r="L36" s="98"/>
      <c r="M36" s="123"/>
      <c r="N36" s="124"/>
      <c r="O36" s="101"/>
      <c r="P36" s="102"/>
      <c r="Q36" s="101"/>
      <c r="R36" s="101"/>
      <c r="S36" s="103"/>
      <c r="T36" s="104"/>
      <c r="U36" s="103"/>
      <c r="V36" s="103"/>
      <c r="W36" s="103"/>
      <c r="X36" s="103"/>
      <c r="Y36" s="103"/>
      <c r="Z36" s="100"/>
      <c r="AA36" s="103"/>
      <c r="AB36" s="103"/>
      <c r="AC36" s="103"/>
      <c r="AD36" s="100"/>
      <c r="AE36" s="103"/>
    </row>
    <row r="37" spans="1:31" s="52" customFormat="1" ht="22.2" x14ac:dyDescent="0.7">
      <c r="A37" s="110" t="s">
        <v>109</v>
      </c>
      <c r="B37" s="122" t="s">
        <v>114</v>
      </c>
      <c r="C37" s="107"/>
      <c r="D37" s="107" t="s">
        <v>97</v>
      </c>
      <c r="E37" s="107"/>
      <c r="F37" s="107"/>
      <c r="G37" s="110" t="s">
        <v>179</v>
      </c>
      <c r="H37" s="115"/>
      <c r="I37" s="110"/>
      <c r="J37" s="111" t="s">
        <v>168</v>
      </c>
      <c r="K37" s="111" t="s">
        <v>180</v>
      </c>
      <c r="L37" s="105"/>
      <c r="M37" s="127" t="s">
        <v>64</v>
      </c>
      <c r="N37" s="214" t="s">
        <v>181</v>
      </c>
      <c r="O37" s="131"/>
      <c r="P37" s="116"/>
      <c r="Q37" s="116"/>
      <c r="R37" s="116"/>
      <c r="S37" s="116"/>
      <c r="T37" s="116"/>
      <c r="U37" s="116"/>
      <c r="V37" s="116"/>
      <c r="W37" s="116"/>
      <c r="X37" s="116"/>
      <c r="Y37" s="116"/>
      <c r="Z37" s="116"/>
      <c r="AA37" s="116"/>
      <c r="AB37" s="116"/>
      <c r="AC37" s="116"/>
      <c r="AD37" s="116"/>
      <c r="AE37" s="132"/>
    </row>
    <row r="38" spans="1:31" s="52" customFormat="1" ht="22.2" x14ac:dyDescent="0.7">
      <c r="A38" s="110" t="s">
        <v>109</v>
      </c>
      <c r="B38" s="133" t="s">
        <v>115</v>
      </c>
      <c r="C38" s="107"/>
      <c r="D38" s="107"/>
      <c r="E38" s="107"/>
      <c r="F38" s="107"/>
      <c r="G38" s="110" t="s">
        <v>179</v>
      </c>
      <c r="H38" s="115"/>
      <c r="I38" s="110"/>
      <c r="J38" s="111" t="s">
        <v>168</v>
      </c>
      <c r="K38" s="111" t="s">
        <v>180</v>
      </c>
      <c r="L38" s="105"/>
      <c r="M38" s="127" t="s">
        <v>64</v>
      </c>
      <c r="N38" s="214" t="s">
        <v>181</v>
      </c>
      <c r="O38" s="116"/>
      <c r="P38" s="116"/>
      <c r="Q38" s="116"/>
      <c r="R38" s="116"/>
      <c r="S38" s="116"/>
      <c r="T38" s="116"/>
      <c r="U38" s="116"/>
      <c r="V38" s="116"/>
      <c r="W38" s="116"/>
      <c r="X38" s="116"/>
      <c r="Y38" s="116"/>
      <c r="Z38" s="116"/>
      <c r="AA38" s="116"/>
      <c r="AB38" s="116"/>
      <c r="AC38" s="116"/>
      <c r="AD38" s="116"/>
      <c r="AE38" s="132"/>
    </row>
    <row r="39" spans="1:31" s="52" customFormat="1" ht="22.2" x14ac:dyDescent="0.7">
      <c r="A39" s="110" t="s">
        <v>109</v>
      </c>
      <c r="B39" s="134" t="s">
        <v>116</v>
      </c>
      <c r="C39" s="107"/>
      <c r="D39" s="107"/>
      <c r="E39" s="107"/>
      <c r="F39" s="107"/>
      <c r="G39" s="110" t="s">
        <v>179</v>
      </c>
      <c r="H39" s="115"/>
      <c r="I39" s="110"/>
      <c r="J39" s="111" t="s">
        <v>168</v>
      </c>
      <c r="K39" s="111" t="s">
        <v>180</v>
      </c>
      <c r="L39" s="105"/>
      <c r="M39" s="127" t="s">
        <v>64</v>
      </c>
      <c r="N39" s="214" t="s">
        <v>181</v>
      </c>
      <c r="O39" s="116"/>
      <c r="P39" s="116"/>
      <c r="Q39" s="116"/>
      <c r="R39" s="116"/>
      <c r="S39" s="116"/>
      <c r="T39" s="116"/>
      <c r="U39" s="116"/>
      <c r="V39" s="116"/>
      <c r="W39" s="116"/>
      <c r="X39" s="116"/>
      <c r="Y39" s="116"/>
      <c r="Z39" s="116"/>
      <c r="AA39" s="116"/>
      <c r="AB39" s="116"/>
      <c r="AC39" s="116"/>
      <c r="AD39" s="116"/>
      <c r="AE39" s="132"/>
    </row>
    <row r="40" spans="1:31" s="52" customFormat="1" ht="22.2" x14ac:dyDescent="0.7">
      <c r="A40" s="110" t="s">
        <v>109</v>
      </c>
      <c r="B40" s="135" t="s">
        <v>117</v>
      </c>
      <c r="C40" s="107"/>
      <c r="D40" s="107"/>
      <c r="E40" s="107"/>
      <c r="F40" s="107"/>
      <c r="G40" s="110" t="s">
        <v>179</v>
      </c>
      <c r="H40" s="115"/>
      <c r="I40" s="110"/>
      <c r="J40" s="111" t="s">
        <v>168</v>
      </c>
      <c r="K40" s="111" t="s">
        <v>180</v>
      </c>
      <c r="L40" s="105"/>
      <c r="M40" s="127" t="s">
        <v>64</v>
      </c>
      <c r="N40" s="214" t="s">
        <v>181</v>
      </c>
      <c r="O40" s="116"/>
      <c r="P40" s="116"/>
      <c r="Q40" s="116"/>
      <c r="R40" s="116"/>
      <c r="S40" s="116"/>
      <c r="T40" s="116"/>
      <c r="U40" s="116"/>
      <c r="V40" s="116"/>
      <c r="W40" s="116"/>
      <c r="X40" s="116"/>
      <c r="Y40" s="116"/>
      <c r="Z40" s="116"/>
      <c r="AA40" s="116"/>
      <c r="AB40" s="116"/>
      <c r="AC40" s="116"/>
      <c r="AD40" s="116"/>
      <c r="AE40" s="132"/>
    </row>
    <row r="41" spans="1:31" s="52" customFormat="1" ht="22.2" x14ac:dyDescent="0.7">
      <c r="A41" s="110" t="s">
        <v>109</v>
      </c>
      <c r="B41" s="135" t="s">
        <v>118</v>
      </c>
      <c r="C41" s="107"/>
      <c r="D41" s="107"/>
      <c r="E41" s="107"/>
      <c r="F41" s="107"/>
      <c r="G41" s="110" t="s">
        <v>179</v>
      </c>
      <c r="H41" s="115"/>
      <c r="I41" s="110"/>
      <c r="J41" s="111" t="s">
        <v>168</v>
      </c>
      <c r="K41" s="111" t="s">
        <v>180</v>
      </c>
      <c r="L41" s="105"/>
      <c r="M41" s="127" t="s">
        <v>64</v>
      </c>
      <c r="N41" s="214" t="s">
        <v>181</v>
      </c>
      <c r="O41" s="116"/>
      <c r="P41" s="116"/>
      <c r="Q41" s="116"/>
      <c r="R41" s="116"/>
      <c r="S41" s="116"/>
      <c r="T41" s="116"/>
      <c r="U41" s="116"/>
      <c r="V41" s="116"/>
      <c r="W41" s="116"/>
      <c r="X41" s="116"/>
      <c r="Y41" s="116"/>
      <c r="Z41" s="116"/>
      <c r="AA41" s="116"/>
      <c r="AB41" s="116"/>
      <c r="AC41" s="116"/>
      <c r="AD41" s="116"/>
      <c r="AE41" s="132"/>
    </row>
    <row r="42" spans="1:31" s="52" customFormat="1" ht="22.2" x14ac:dyDescent="0.7">
      <c r="A42" s="110" t="s">
        <v>109</v>
      </c>
      <c r="B42" s="135" t="s">
        <v>269</v>
      </c>
      <c r="C42" s="107"/>
      <c r="D42" s="107"/>
      <c r="E42" s="107"/>
      <c r="F42" s="107"/>
      <c r="G42" s="110" t="s">
        <v>179</v>
      </c>
      <c r="H42" s="115"/>
      <c r="I42" s="110"/>
      <c r="J42" s="111" t="s">
        <v>168</v>
      </c>
      <c r="K42" s="111" t="s">
        <v>180</v>
      </c>
      <c r="L42" s="105"/>
      <c r="M42" s="127" t="s">
        <v>64</v>
      </c>
      <c r="N42" s="214" t="s">
        <v>181</v>
      </c>
      <c r="O42" s="116"/>
      <c r="P42" s="116"/>
      <c r="Q42" s="116"/>
      <c r="R42" s="116"/>
      <c r="S42" s="116"/>
      <c r="T42" s="116"/>
      <c r="U42" s="116"/>
      <c r="V42" s="116"/>
      <c r="W42" s="116"/>
      <c r="X42" s="116"/>
      <c r="Y42" s="116"/>
      <c r="Z42" s="116"/>
      <c r="AA42" s="116"/>
      <c r="AB42" s="116"/>
      <c r="AC42" s="116"/>
      <c r="AD42" s="116"/>
      <c r="AE42" s="132"/>
    </row>
    <row r="43" spans="1:31" s="52" customFormat="1" ht="22.2" x14ac:dyDescent="0.7">
      <c r="A43" s="110" t="s">
        <v>109</v>
      </c>
      <c r="B43" s="135" t="s">
        <v>270</v>
      </c>
      <c r="C43" s="107"/>
      <c r="D43" s="107"/>
      <c r="E43" s="107"/>
      <c r="F43" s="107"/>
      <c r="G43" s="110" t="s">
        <v>179</v>
      </c>
      <c r="H43" s="115"/>
      <c r="I43" s="110"/>
      <c r="J43" s="111" t="s">
        <v>168</v>
      </c>
      <c r="K43" s="111" t="s">
        <v>180</v>
      </c>
      <c r="L43" s="105"/>
      <c r="M43" s="127" t="s">
        <v>64</v>
      </c>
      <c r="N43" s="214" t="s">
        <v>181</v>
      </c>
      <c r="O43" s="116"/>
      <c r="P43" s="116"/>
      <c r="Q43" s="116"/>
      <c r="R43" s="116"/>
      <c r="S43" s="116"/>
      <c r="T43" s="116"/>
      <c r="U43" s="116"/>
      <c r="V43" s="116"/>
      <c r="W43" s="116"/>
      <c r="X43" s="116"/>
      <c r="Y43" s="116"/>
      <c r="Z43" s="116"/>
      <c r="AA43" s="116"/>
      <c r="AB43" s="116"/>
      <c r="AC43" s="116"/>
      <c r="AD43" s="116"/>
      <c r="AE43" s="132"/>
    </row>
    <row r="44" spans="1:31" s="52" customFormat="1" ht="22.2" x14ac:dyDescent="0.7">
      <c r="A44" s="110" t="s">
        <v>109</v>
      </c>
      <c r="B44" s="306" t="s">
        <v>271</v>
      </c>
      <c r="C44" s="107"/>
      <c r="D44" s="107"/>
      <c r="E44" s="107"/>
      <c r="F44" s="107"/>
      <c r="G44" s="110" t="s">
        <v>179</v>
      </c>
      <c r="H44" s="115"/>
      <c r="I44" s="110"/>
      <c r="J44" s="111" t="s">
        <v>168</v>
      </c>
      <c r="K44" s="111" t="s">
        <v>272</v>
      </c>
      <c r="L44" s="105"/>
      <c r="M44" s="127" t="s">
        <v>275</v>
      </c>
      <c r="N44" s="231">
        <v>100000</v>
      </c>
      <c r="O44" s="232">
        <v>104000</v>
      </c>
      <c r="P44" s="232">
        <v>108160</v>
      </c>
      <c r="Q44" s="116"/>
      <c r="R44" s="116"/>
      <c r="S44" s="116"/>
      <c r="T44" s="116"/>
      <c r="U44" s="116"/>
      <c r="V44" s="116"/>
      <c r="W44" s="116"/>
      <c r="X44" s="116"/>
      <c r="Y44" s="116"/>
      <c r="Z44" s="116"/>
      <c r="AA44" s="116"/>
      <c r="AB44" s="116"/>
      <c r="AC44" s="116"/>
      <c r="AD44" s="116"/>
      <c r="AE44" s="132"/>
    </row>
    <row r="45" spans="1:31" s="52" customFormat="1" ht="22.2" x14ac:dyDescent="0.7">
      <c r="A45" s="110" t="s">
        <v>109</v>
      </c>
      <c r="B45" s="307"/>
      <c r="C45" s="107"/>
      <c r="D45" s="107"/>
      <c r="E45" s="107"/>
      <c r="F45" s="107"/>
      <c r="G45" s="110" t="s">
        <v>179</v>
      </c>
      <c r="H45" s="115"/>
      <c r="I45" s="110"/>
      <c r="J45" s="111" t="s">
        <v>168</v>
      </c>
      <c r="K45" s="111" t="s">
        <v>273</v>
      </c>
      <c r="L45" s="105"/>
      <c r="M45" s="127" t="s">
        <v>276</v>
      </c>
      <c r="N45" s="231">
        <v>300000</v>
      </c>
      <c r="O45" s="232">
        <v>312000</v>
      </c>
      <c r="P45" s="232">
        <v>324480</v>
      </c>
      <c r="Q45" s="116"/>
      <c r="R45" s="116"/>
      <c r="S45" s="116"/>
      <c r="T45" s="116"/>
      <c r="U45" s="116"/>
      <c r="V45" s="116"/>
      <c r="W45" s="116"/>
      <c r="X45" s="116"/>
      <c r="Y45" s="116"/>
      <c r="Z45" s="116"/>
      <c r="AA45" s="116"/>
      <c r="AB45" s="116"/>
      <c r="AC45" s="116"/>
      <c r="AD45" s="116"/>
      <c r="AE45" s="132"/>
    </row>
    <row r="46" spans="1:31" s="52" customFormat="1" ht="22.2" x14ac:dyDescent="0.7">
      <c r="A46" s="110" t="s">
        <v>109</v>
      </c>
      <c r="B46" s="308"/>
      <c r="C46" s="107"/>
      <c r="D46" s="107"/>
      <c r="E46" s="107"/>
      <c r="F46" s="107"/>
      <c r="G46" s="110" t="s">
        <v>179</v>
      </c>
      <c r="H46" s="115"/>
      <c r="I46" s="110"/>
      <c r="J46" s="111" t="s">
        <v>168</v>
      </c>
      <c r="K46" s="111" t="s">
        <v>274</v>
      </c>
      <c r="L46" s="105"/>
      <c r="M46" s="127" t="s">
        <v>30</v>
      </c>
      <c r="N46" s="231">
        <v>105000</v>
      </c>
      <c r="O46" s="232">
        <v>109200</v>
      </c>
      <c r="P46" s="232">
        <v>113568</v>
      </c>
      <c r="Q46" s="116"/>
      <c r="R46" s="116"/>
      <c r="S46" s="116"/>
      <c r="T46" s="116"/>
      <c r="U46" s="116"/>
      <c r="V46" s="116"/>
      <c r="W46" s="116"/>
      <c r="X46" s="116"/>
      <c r="Y46" s="116"/>
      <c r="Z46" s="116"/>
      <c r="AA46" s="116"/>
      <c r="AB46" s="116"/>
      <c r="AC46" s="116"/>
      <c r="AD46" s="116"/>
      <c r="AE46" s="132"/>
    </row>
    <row r="47" spans="1:31" s="52" customFormat="1" ht="48" customHeight="1" x14ac:dyDescent="0.7">
      <c r="A47" s="110" t="s">
        <v>107</v>
      </c>
      <c r="B47" s="136" t="s">
        <v>119</v>
      </c>
      <c r="C47" s="107"/>
      <c r="D47" s="107"/>
      <c r="E47" s="107"/>
      <c r="F47" s="107"/>
      <c r="G47" s="110" t="s">
        <v>179</v>
      </c>
      <c r="H47" s="115"/>
      <c r="I47" s="110"/>
      <c r="J47" s="111" t="s">
        <v>182</v>
      </c>
      <c r="K47" s="111" t="s">
        <v>180</v>
      </c>
      <c r="L47" s="110"/>
      <c r="M47" s="127" t="s">
        <v>64</v>
      </c>
      <c r="N47" s="214" t="s">
        <v>181</v>
      </c>
      <c r="O47" s="128"/>
      <c r="P47" s="128"/>
      <c r="Q47" s="128"/>
      <c r="R47" s="128"/>
      <c r="S47" s="128"/>
      <c r="T47" s="128"/>
      <c r="U47" s="128"/>
      <c r="V47" s="128"/>
      <c r="W47" s="128"/>
      <c r="X47" s="128"/>
      <c r="Y47" s="128"/>
      <c r="Z47" s="128"/>
      <c r="AA47" s="128"/>
      <c r="AB47" s="128"/>
      <c r="AC47" s="128"/>
      <c r="AD47" s="128"/>
      <c r="AE47" s="137"/>
    </row>
    <row r="48" spans="1:31" s="52" customFormat="1" ht="26.4" x14ac:dyDescent="0.7">
      <c r="A48" s="110" t="s">
        <v>107</v>
      </c>
      <c r="B48" s="136" t="s">
        <v>120</v>
      </c>
      <c r="C48" s="107"/>
      <c r="D48" s="107"/>
      <c r="E48" s="107"/>
      <c r="F48" s="107"/>
      <c r="G48" s="110" t="s">
        <v>179</v>
      </c>
      <c r="H48" s="115"/>
      <c r="I48" s="110"/>
      <c r="J48" s="111" t="s">
        <v>168</v>
      </c>
      <c r="K48" s="111" t="s">
        <v>180</v>
      </c>
      <c r="L48" s="110"/>
      <c r="M48" s="127" t="s">
        <v>64</v>
      </c>
      <c r="N48" s="214" t="s">
        <v>181</v>
      </c>
      <c r="O48" s="128"/>
      <c r="P48" s="128"/>
      <c r="Q48" s="128"/>
      <c r="R48" s="128"/>
      <c r="S48" s="128"/>
      <c r="T48" s="128"/>
      <c r="U48" s="128"/>
      <c r="V48" s="128"/>
      <c r="W48" s="128"/>
      <c r="X48" s="128"/>
      <c r="Y48" s="128"/>
      <c r="Z48" s="128"/>
      <c r="AA48" s="128"/>
      <c r="AB48" s="128"/>
      <c r="AC48" s="128"/>
      <c r="AD48" s="128"/>
      <c r="AE48" s="137"/>
    </row>
    <row r="49" spans="1:31" s="52" customFormat="1" ht="22.2" x14ac:dyDescent="0.7">
      <c r="A49" s="97"/>
      <c r="B49" s="98" t="s">
        <v>86</v>
      </c>
      <c r="C49" s="98"/>
      <c r="D49" s="98"/>
      <c r="E49" s="98"/>
      <c r="F49" s="98"/>
      <c r="G49" s="98"/>
      <c r="H49" s="98"/>
      <c r="I49" s="98"/>
      <c r="J49" s="98"/>
      <c r="K49" s="98"/>
      <c r="L49" s="98"/>
      <c r="M49" s="123"/>
      <c r="N49" s="124"/>
      <c r="O49" s="101"/>
      <c r="P49" s="102"/>
      <c r="Q49" s="101"/>
      <c r="R49" s="101"/>
      <c r="S49" s="103"/>
      <c r="T49" s="104"/>
      <c r="U49" s="103"/>
      <c r="V49" s="103"/>
      <c r="W49" s="103"/>
      <c r="X49" s="103"/>
      <c r="Y49" s="103"/>
      <c r="Z49" s="100"/>
      <c r="AA49" s="103"/>
      <c r="AB49" s="103"/>
      <c r="AC49" s="103"/>
      <c r="AD49" s="100"/>
      <c r="AE49" s="103"/>
    </row>
    <row r="50" spans="1:31" s="52" customFormat="1" ht="22.2" x14ac:dyDescent="0.7">
      <c r="A50" s="110" t="s">
        <v>108</v>
      </c>
      <c r="B50" s="138" t="s">
        <v>83</v>
      </c>
      <c r="C50" s="139"/>
      <c r="D50" s="107"/>
      <c r="E50" s="107"/>
      <c r="F50" s="107"/>
      <c r="G50" s="110" t="s">
        <v>179</v>
      </c>
      <c r="H50" s="115" t="s">
        <v>183</v>
      </c>
      <c r="I50" s="110"/>
      <c r="J50" s="111" t="s">
        <v>168</v>
      </c>
      <c r="K50" s="111" t="s">
        <v>184</v>
      </c>
      <c r="L50" s="105"/>
      <c r="M50" s="127" t="s">
        <v>64</v>
      </c>
      <c r="N50" s="223">
        <v>51750</v>
      </c>
      <c r="O50" s="224">
        <v>53820</v>
      </c>
      <c r="P50" s="224">
        <v>55973</v>
      </c>
      <c r="Q50" s="116"/>
      <c r="R50" s="116"/>
      <c r="S50" s="116"/>
      <c r="T50" s="116"/>
      <c r="U50" s="116"/>
      <c r="V50" s="116"/>
      <c r="W50" s="116"/>
      <c r="X50" s="116"/>
      <c r="Y50" s="116"/>
      <c r="Z50" s="116"/>
      <c r="AA50" s="116"/>
      <c r="AB50" s="116"/>
      <c r="AC50" s="116"/>
      <c r="AD50" s="116"/>
      <c r="AE50" s="132"/>
    </row>
    <row r="51" spans="1:31" s="52" customFormat="1" ht="22.2" x14ac:dyDescent="0.7">
      <c r="A51" s="110" t="s">
        <v>108</v>
      </c>
      <c r="B51" s="140" t="s">
        <v>121</v>
      </c>
      <c r="C51" s="139"/>
      <c r="D51" s="107"/>
      <c r="E51" s="107"/>
      <c r="F51" s="107"/>
      <c r="G51" s="110" t="s">
        <v>179</v>
      </c>
      <c r="H51" s="115" t="s">
        <v>185</v>
      </c>
      <c r="I51" s="110"/>
      <c r="J51" s="111" t="s">
        <v>168</v>
      </c>
      <c r="K51" s="111" t="s">
        <v>186</v>
      </c>
      <c r="L51" s="105"/>
      <c r="M51" s="127" t="s">
        <v>64</v>
      </c>
      <c r="N51" s="223">
        <v>280000</v>
      </c>
      <c r="O51" s="224">
        <v>291200</v>
      </c>
      <c r="P51" s="224">
        <v>302848</v>
      </c>
      <c r="Q51" s="116"/>
      <c r="R51" s="116"/>
      <c r="S51" s="116"/>
      <c r="T51" s="116"/>
      <c r="U51" s="116"/>
      <c r="V51" s="116"/>
      <c r="W51" s="116"/>
      <c r="X51" s="116"/>
      <c r="Y51" s="116"/>
      <c r="Z51" s="116"/>
      <c r="AA51" s="116"/>
      <c r="AB51" s="116"/>
      <c r="AC51" s="116"/>
      <c r="AD51" s="116"/>
      <c r="AE51" s="132"/>
    </row>
    <row r="52" spans="1:31" s="52" customFormat="1" ht="24.6" x14ac:dyDescent="0.7">
      <c r="A52" s="110" t="s">
        <v>108</v>
      </c>
      <c r="B52" s="140" t="s">
        <v>122</v>
      </c>
      <c r="C52" s="139"/>
      <c r="D52" s="107"/>
      <c r="E52" s="107"/>
      <c r="F52" s="107"/>
      <c r="G52" s="110" t="s">
        <v>179</v>
      </c>
      <c r="H52" s="115" t="s">
        <v>185</v>
      </c>
      <c r="I52" s="110"/>
      <c r="J52" s="111" t="s">
        <v>168</v>
      </c>
      <c r="K52" s="111" t="s">
        <v>180</v>
      </c>
      <c r="L52" s="105"/>
      <c r="M52" s="127" t="s">
        <v>64</v>
      </c>
      <c r="N52" s="214" t="s">
        <v>181</v>
      </c>
      <c r="O52" s="215"/>
      <c r="P52" s="215"/>
      <c r="Q52" s="116"/>
      <c r="R52" s="116"/>
      <c r="S52" s="116"/>
      <c r="T52" s="116"/>
      <c r="U52" s="116"/>
      <c r="V52" s="116"/>
      <c r="W52" s="116"/>
      <c r="X52" s="116"/>
      <c r="Y52" s="116"/>
      <c r="Z52" s="116"/>
      <c r="AA52" s="116"/>
      <c r="AB52" s="116"/>
      <c r="AC52" s="116"/>
      <c r="AD52" s="116"/>
      <c r="AE52" s="132"/>
    </row>
    <row r="53" spans="1:31" s="52" customFormat="1" ht="22.2" x14ac:dyDescent="0.7">
      <c r="A53" s="110" t="s">
        <v>108</v>
      </c>
      <c r="B53" s="140" t="s">
        <v>123</v>
      </c>
      <c r="C53" s="107"/>
      <c r="D53" s="107"/>
      <c r="E53" s="107"/>
      <c r="F53" s="107"/>
      <c r="G53" s="110" t="s">
        <v>179</v>
      </c>
      <c r="H53" s="115" t="s">
        <v>185</v>
      </c>
      <c r="I53" s="110"/>
      <c r="J53" s="111" t="s">
        <v>168</v>
      </c>
      <c r="K53" s="111" t="s">
        <v>187</v>
      </c>
      <c r="L53" s="105"/>
      <c r="M53" s="127" t="s">
        <v>64</v>
      </c>
      <c r="N53" s="223">
        <v>50000</v>
      </c>
      <c r="O53" s="224">
        <v>52000</v>
      </c>
      <c r="P53" s="224">
        <v>54080</v>
      </c>
      <c r="Q53" s="116"/>
      <c r="R53" s="116"/>
      <c r="S53" s="116"/>
      <c r="T53" s="116"/>
      <c r="U53" s="116"/>
      <c r="V53" s="116"/>
      <c r="W53" s="116"/>
      <c r="X53" s="116"/>
      <c r="Y53" s="116"/>
      <c r="Z53" s="116"/>
      <c r="AA53" s="116"/>
      <c r="AB53" s="116"/>
      <c r="AC53" s="116"/>
      <c r="AD53" s="116"/>
      <c r="AE53" s="132"/>
    </row>
    <row r="54" spans="1:31" s="52" customFormat="1" ht="24.6" x14ac:dyDescent="0.7">
      <c r="A54" s="110" t="s">
        <v>107</v>
      </c>
      <c r="B54" s="141" t="s">
        <v>124</v>
      </c>
      <c r="C54" s="107"/>
      <c r="D54" s="107"/>
      <c r="E54" s="107"/>
      <c r="F54" s="107"/>
      <c r="G54" s="110" t="s">
        <v>188</v>
      </c>
      <c r="H54" s="115" t="s">
        <v>189</v>
      </c>
      <c r="I54" s="110"/>
      <c r="J54" s="111" t="s">
        <v>168</v>
      </c>
      <c r="K54" s="111" t="s">
        <v>190</v>
      </c>
      <c r="L54" s="110"/>
      <c r="M54" s="127" t="s">
        <v>64</v>
      </c>
      <c r="N54" s="223">
        <v>50000</v>
      </c>
      <c r="O54" s="225">
        <v>52000</v>
      </c>
      <c r="P54" s="225">
        <v>54080</v>
      </c>
      <c r="Q54" s="128"/>
      <c r="R54" s="128"/>
      <c r="S54" s="128"/>
      <c r="T54" s="128"/>
      <c r="U54" s="128"/>
      <c r="V54" s="128"/>
      <c r="W54" s="128"/>
      <c r="X54" s="128"/>
      <c r="Y54" s="128"/>
      <c r="Z54" s="128"/>
      <c r="AA54" s="128"/>
      <c r="AB54" s="128"/>
      <c r="AC54" s="128"/>
      <c r="AD54" s="128"/>
      <c r="AE54" s="137"/>
    </row>
    <row r="55" spans="1:31" s="52" customFormat="1" ht="22.2" x14ac:dyDescent="0.7">
      <c r="A55" s="142"/>
      <c r="B55" s="143" t="s">
        <v>84</v>
      </c>
      <c r="C55" s="143"/>
      <c r="D55" s="143"/>
      <c r="E55" s="143"/>
      <c r="F55" s="143"/>
      <c r="G55" s="143"/>
      <c r="H55" s="143"/>
      <c r="I55" s="143"/>
      <c r="J55" s="143"/>
      <c r="K55" s="143"/>
      <c r="L55" s="143"/>
      <c r="M55" s="144"/>
      <c r="N55" s="145"/>
      <c r="O55" s="146"/>
      <c r="P55" s="147"/>
      <c r="Q55" s="146"/>
      <c r="R55" s="146"/>
      <c r="S55" s="148"/>
      <c r="T55" s="104"/>
      <c r="U55" s="148"/>
      <c r="V55" s="148"/>
      <c r="W55" s="148"/>
      <c r="X55" s="148"/>
      <c r="Y55" s="148"/>
      <c r="Z55" s="149"/>
      <c r="AA55" s="148"/>
      <c r="AB55" s="148"/>
      <c r="AC55" s="148"/>
      <c r="AD55" s="149"/>
      <c r="AE55" s="148"/>
    </row>
    <row r="56" spans="1:31" s="52" customFormat="1" ht="24.6" x14ac:dyDescent="0.7">
      <c r="A56" s="110" t="s">
        <v>136</v>
      </c>
      <c r="B56" s="134" t="s">
        <v>125</v>
      </c>
      <c r="C56" s="107"/>
      <c r="D56" s="107"/>
      <c r="E56" s="107"/>
      <c r="F56" s="107"/>
      <c r="G56" s="109" t="s">
        <v>191</v>
      </c>
      <c r="H56" s="230" t="s">
        <v>192</v>
      </c>
      <c r="I56" s="110"/>
      <c r="J56" s="111" t="s">
        <v>168</v>
      </c>
      <c r="K56" s="111" t="s">
        <v>193</v>
      </c>
      <c r="L56" s="110"/>
      <c r="M56" s="127" t="s">
        <v>64</v>
      </c>
      <c r="N56" s="226">
        <v>1400000</v>
      </c>
      <c r="O56" s="226">
        <v>1456000</v>
      </c>
      <c r="P56" s="226">
        <v>1514240</v>
      </c>
      <c r="Q56" s="128"/>
      <c r="R56" s="128"/>
      <c r="S56" s="128"/>
      <c r="T56" s="128"/>
      <c r="U56" s="128"/>
      <c r="V56" s="128"/>
      <c r="W56" s="128"/>
      <c r="X56" s="128"/>
      <c r="Y56" s="128"/>
      <c r="Z56" s="128"/>
      <c r="AA56" s="128"/>
      <c r="AB56" s="128"/>
      <c r="AC56" s="128"/>
      <c r="AD56" s="128"/>
      <c r="AE56" s="137"/>
    </row>
    <row r="57" spans="1:31" s="52" customFormat="1" ht="22.2" x14ac:dyDescent="0.7">
      <c r="A57" s="110" t="s">
        <v>136</v>
      </c>
      <c r="B57" s="150" t="s">
        <v>126</v>
      </c>
      <c r="C57" s="107"/>
      <c r="D57" s="107"/>
      <c r="E57" s="107"/>
      <c r="F57" s="107"/>
      <c r="G57" s="109" t="s">
        <v>191</v>
      </c>
      <c r="H57" s="230" t="s">
        <v>192</v>
      </c>
      <c r="I57" s="110"/>
      <c r="J57" s="111" t="s">
        <v>168</v>
      </c>
      <c r="K57" s="111" t="s">
        <v>194</v>
      </c>
      <c r="L57" s="110"/>
      <c r="M57" s="127" t="s">
        <v>64</v>
      </c>
      <c r="N57" s="226">
        <v>120000</v>
      </c>
      <c r="O57" s="226">
        <v>124080</v>
      </c>
      <c r="P57" s="226">
        <v>128051</v>
      </c>
      <c r="Q57" s="128"/>
      <c r="R57" s="128"/>
      <c r="S57" s="128"/>
      <c r="T57" s="128"/>
      <c r="U57" s="128"/>
      <c r="V57" s="128"/>
      <c r="W57" s="128"/>
      <c r="X57" s="128"/>
      <c r="Y57" s="128"/>
      <c r="Z57" s="128"/>
      <c r="AA57" s="128"/>
      <c r="AB57" s="128"/>
      <c r="AC57" s="128"/>
      <c r="AD57" s="128"/>
      <c r="AE57" s="137"/>
    </row>
    <row r="58" spans="1:31" s="52" customFormat="1" ht="24.6" x14ac:dyDescent="0.7">
      <c r="A58" s="110" t="s">
        <v>136</v>
      </c>
      <c r="B58" s="151" t="s">
        <v>127</v>
      </c>
      <c r="C58" s="107"/>
      <c r="D58" s="107"/>
      <c r="E58" s="107"/>
      <c r="F58" s="107"/>
      <c r="G58" s="109" t="s">
        <v>191</v>
      </c>
      <c r="H58" s="230" t="s">
        <v>192</v>
      </c>
      <c r="I58" s="110"/>
      <c r="J58" s="111" t="s">
        <v>168</v>
      </c>
      <c r="K58" s="111" t="s">
        <v>195</v>
      </c>
      <c r="L58" s="110"/>
      <c r="M58" s="127" t="s">
        <v>64</v>
      </c>
      <c r="N58" s="227" t="s">
        <v>196</v>
      </c>
      <c r="O58" s="225" t="s">
        <v>267</v>
      </c>
      <c r="P58" s="225" t="s">
        <v>268</v>
      </c>
      <c r="Q58" s="128"/>
      <c r="R58" s="128"/>
      <c r="S58" s="128"/>
      <c r="T58" s="128"/>
      <c r="U58" s="128"/>
      <c r="V58" s="128"/>
      <c r="W58" s="128"/>
      <c r="X58" s="128"/>
      <c r="Y58" s="128"/>
      <c r="Z58" s="128"/>
      <c r="AA58" s="128"/>
      <c r="AB58" s="128"/>
      <c r="AC58" s="128"/>
      <c r="AD58" s="128"/>
      <c r="AE58" s="137"/>
    </row>
    <row r="59" spans="1:31" s="52" customFormat="1" ht="22.2" x14ac:dyDescent="0.7">
      <c r="A59" s="105" t="s">
        <v>133</v>
      </c>
      <c r="B59" s="152" t="s">
        <v>134</v>
      </c>
      <c r="C59" s="107"/>
      <c r="D59" s="107" t="s">
        <v>137</v>
      </c>
      <c r="E59" s="108"/>
      <c r="F59" s="108"/>
      <c r="G59" s="109" t="s">
        <v>191</v>
      </c>
      <c r="H59" s="115" t="s">
        <v>197</v>
      </c>
      <c r="I59" s="110"/>
      <c r="J59" s="111" t="s">
        <v>168</v>
      </c>
      <c r="K59" s="111" t="s">
        <v>180</v>
      </c>
      <c r="L59" s="110"/>
      <c r="M59" s="127" t="s">
        <v>64</v>
      </c>
      <c r="N59" s="155" t="s">
        <v>181</v>
      </c>
      <c r="O59" s="213"/>
      <c r="P59" s="213"/>
      <c r="Q59" s="128"/>
      <c r="R59" s="128"/>
      <c r="S59" s="128"/>
      <c r="T59" s="116"/>
      <c r="U59" s="128"/>
      <c r="V59" s="128"/>
      <c r="W59" s="128"/>
      <c r="X59" s="128"/>
      <c r="Y59" s="128"/>
      <c r="Z59" s="128"/>
      <c r="AA59" s="128"/>
      <c r="AB59" s="128"/>
      <c r="AC59" s="128"/>
      <c r="AD59" s="128"/>
      <c r="AE59" s="137"/>
    </row>
    <row r="60" spans="1:31" s="52" customFormat="1" ht="22.2" x14ac:dyDescent="0.7">
      <c r="A60" s="110" t="s">
        <v>133</v>
      </c>
      <c r="B60" s="153" t="s">
        <v>135</v>
      </c>
      <c r="C60" s="107"/>
      <c r="D60" s="107" t="s">
        <v>138</v>
      </c>
      <c r="E60" s="108"/>
      <c r="F60" s="108"/>
      <c r="G60" s="109" t="s">
        <v>191</v>
      </c>
      <c r="H60" s="115" t="s">
        <v>198</v>
      </c>
      <c r="I60" s="110"/>
      <c r="J60" s="111" t="s">
        <v>168</v>
      </c>
      <c r="K60" s="111" t="s">
        <v>180</v>
      </c>
      <c r="L60" s="110"/>
      <c r="M60" s="127" t="s">
        <v>64</v>
      </c>
      <c r="N60" s="155" t="s">
        <v>181</v>
      </c>
      <c r="O60" s="213"/>
      <c r="P60" s="213"/>
      <c r="Q60" s="128"/>
      <c r="R60" s="128"/>
      <c r="S60" s="128"/>
      <c r="T60" s="116"/>
      <c r="U60" s="128"/>
      <c r="V60" s="154">
        <v>46140</v>
      </c>
      <c r="W60" s="154">
        <v>46150</v>
      </c>
      <c r="X60" s="154">
        <v>46185</v>
      </c>
      <c r="Y60" s="128">
        <v>120</v>
      </c>
      <c r="Z60" s="128"/>
      <c r="AA60" s="128"/>
      <c r="AB60" s="128"/>
      <c r="AC60" s="128"/>
      <c r="AD60" s="128"/>
      <c r="AE60" s="137"/>
    </row>
    <row r="61" spans="1:31" s="52" customFormat="1" ht="22.2" x14ac:dyDescent="0.7">
      <c r="A61" s="97"/>
      <c r="B61" s="98" t="s">
        <v>85</v>
      </c>
      <c r="C61" s="98"/>
      <c r="D61" s="98"/>
      <c r="E61" s="98"/>
      <c r="F61" s="98"/>
      <c r="G61" s="98"/>
      <c r="H61" s="98"/>
      <c r="I61" s="98"/>
      <c r="J61" s="98"/>
      <c r="K61" s="98"/>
      <c r="L61" s="98"/>
      <c r="M61" s="123"/>
      <c r="N61" s="124"/>
      <c r="O61" s="101"/>
      <c r="P61" s="102"/>
      <c r="Q61" s="101"/>
      <c r="R61" s="101"/>
      <c r="S61" s="103"/>
      <c r="T61" s="104"/>
      <c r="U61" s="103"/>
      <c r="V61" s="103"/>
      <c r="W61" s="103"/>
      <c r="X61" s="103"/>
      <c r="Y61" s="103"/>
      <c r="Z61" s="100"/>
      <c r="AA61" s="103"/>
      <c r="AB61" s="103"/>
      <c r="AC61" s="103"/>
      <c r="AD61" s="100"/>
      <c r="AE61" s="103"/>
    </row>
    <row r="62" spans="1:31" s="52" customFormat="1" ht="24.6" x14ac:dyDescent="0.7">
      <c r="A62" s="110" t="s">
        <v>133</v>
      </c>
      <c r="B62" s="133" t="s">
        <v>128</v>
      </c>
      <c r="C62" s="107"/>
      <c r="D62" s="107" t="s">
        <v>199</v>
      </c>
      <c r="E62" s="107"/>
      <c r="F62" s="107"/>
      <c r="G62" s="109" t="s">
        <v>191</v>
      </c>
      <c r="H62" s="115" t="s">
        <v>200</v>
      </c>
      <c r="I62" s="110"/>
      <c r="J62" s="111" t="s">
        <v>168</v>
      </c>
      <c r="K62" s="111" t="s">
        <v>201</v>
      </c>
      <c r="L62" s="110"/>
      <c r="M62" s="127" t="s">
        <v>64</v>
      </c>
      <c r="N62" s="226">
        <v>10000</v>
      </c>
      <c r="O62" s="225">
        <v>10400</v>
      </c>
      <c r="P62" s="225">
        <v>10816</v>
      </c>
      <c r="Q62" s="128"/>
      <c r="R62" s="128"/>
      <c r="S62" s="128"/>
      <c r="T62" s="128"/>
      <c r="U62" s="128"/>
      <c r="V62" s="128"/>
      <c r="W62" s="128"/>
      <c r="X62" s="128"/>
      <c r="Y62" s="128"/>
      <c r="Z62" s="128"/>
      <c r="AA62" s="128"/>
      <c r="AB62" s="128"/>
      <c r="AC62" s="128"/>
      <c r="AD62" s="128"/>
      <c r="AE62" s="137"/>
    </row>
    <row r="63" spans="1:31" s="52" customFormat="1" ht="36.9" x14ac:dyDescent="0.7">
      <c r="A63" s="110" t="s">
        <v>133</v>
      </c>
      <c r="B63" s="133" t="s">
        <v>202</v>
      </c>
      <c r="C63" s="107"/>
      <c r="D63" s="107" t="s">
        <v>203</v>
      </c>
      <c r="E63" s="107"/>
      <c r="F63" s="107"/>
      <c r="G63" s="109" t="s">
        <v>191</v>
      </c>
      <c r="H63" s="115" t="s">
        <v>200</v>
      </c>
      <c r="I63" s="110"/>
      <c r="J63" s="111" t="s">
        <v>168</v>
      </c>
      <c r="K63" s="111" t="s">
        <v>204</v>
      </c>
      <c r="L63" s="110"/>
      <c r="M63" s="127" t="s">
        <v>64</v>
      </c>
      <c r="N63" s="226">
        <v>100000</v>
      </c>
      <c r="O63" s="225">
        <v>104000</v>
      </c>
      <c r="P63" s="225">
        <v>1081260</v>
      </c>
      <c r="Q63" s="128"/>
      <c r="R63" s="128"/>
      <c r="S63" s="128"/>
      <c r="T63" s="128"/>
      <c r="U63" s="128"/>
      <c r="V63" s="128"/>
      <c r="W63" s="128"/>
      <c r="X63" s="128"/>
      <c r="Y63" s="128"/>
      <c r="Z63" s="128"/>
      <c r="AA63" s="128"/>
      <c r="AB63" s="128"/>
      <c r="AC63" s="128"/>
      <c r="AD63" s="128"/>
      <c r="AE63" s="137"/>
    </row>
    <row r="64" spans="1:31" s="52" customFormat="1" ht="24.6" x14ac:dyDescent="0.7">
      <c r="A64" s="110" t="s">
        <v>133</v>
      </c>
      <c r="B64" s="134" t="s">
        <v>129</v>
      </c>
      <c r="C64" s="107"/>
      <c r="D64" s="107" t="s">
        <v>205</v>
      </c>
      <c r="E64" s="107"/>
      <c r="F64" s="107"/>
      <c r="G64" s="109" t="s">
        <v>191</v>
      </c>
      <c r="H64" s="115" t="s">
        <v>200</v>
      </c>
      <c r="I64" s="110"/>
      <c r="J64" s="111" t="s">
        <v>168</v>
      </c>
      <c r="K64" s="111" t="s">
        <v>206</v>
      </c>
      <c r="L64" s="110"/>
      <c r="M64" s="127" t="s">
        <v>64</v>
      </c>
      <c r="N64" s="226">
        <v>300000</v>
      </c>
      <c r="O64" s="225">
        <v>312000</v>
      </c>
      <c r="P64" s="225">
        <v>324480</v>
      </c>
      <c r="Q64" s="128"/>
      <c r="R64" s="128"/>
      <c r="S64" s="128"/>
      <c r="T64" s="128"/>
      <c r="U64" s="128"/>
      <c r="V64" s="128"/>
      <c r="W64" s="128"/>
      <c r="X64" s="128"/>
      <c r="Y64" s="128"/>
      <c r="Z64" s="128"/>
      <c r="AA64" s="128"/>
      <c r="AB64" s="128"/>
      <c r="AC64" s="128"/>
      <c r="AD64" s="128"/>
      <c r="AE64" s="137"/>
    </row>
    <row r="65" spans="1:56" s="52" customFormat="1" ht="24.6" x14ac:dyDescent="0.7">
      <c r="A65" s="110" t="s">
        <v>133</v>
      </c>
      <c r="B65" s="134" t="s">
        <v>130</v>
      </c>
      <c r="C65" s="107"/>
      <c r="D65" s="107"/>
      <c r="E65" s="107"/>
      <c r="F65" s="107"/>
      <c r="G65" s="109" t="s">
        <v>191</v>
      </c>
      <c r="H65" s="115" t="s">
        <v>200</v>
      </c>
      <c r="I65" s="110"/>
      <c r="J65" s="111" t="s">
        <v>168</v>
      </c>
      <c r="K65" s="111" t="s">
        <v>207</v>
      </c>
      <c r="L65" s="110"/>
      <c r="M65" s="127" t="s">
        <v>64</v>
      </c>
      <c r="N65" s="226">
        <v>192581</v>
      </c>
      <c r="O65" s="225">
        <v>200284</v>
      </c>
      <c r="P65" s="225">
        <v>208295</v>
      </c>
      <c r="Q65" s="128"/>
      <c r="R65" s="128"/>
      <c r="S65" s="128"/>
      <c r="T65" s="128"/>
      <c r="U65" s="128"/>
      <c r="V65" s="128"/>
      <c r="W65" s="128"/>
      <c r="X65" s="128"/>
      <c r="Y65" s="128"/>
      <c r="Z65" s="128"/>
      <c r="AA65" s="128"/>
      <c r="AB65" s="128"/>
      <c r="AC65" s="128"/>
      <c r="AD65" s="128"/>
      <c r="AE65" s="137"/>
    </row>
    <row r="66" spans="1:56" s="11" customFormat="1" ht="22.2" x14ac:dyDescent="0.7">
      <c r="A66" s="97"/>
      <c r="B66" s="98" t="s">
        <v>91</v>
      </c>
      <c r="C66" s="98"/>
      <c r="D66" s="98"/>
      <c r="E66" s="98"/>
      <c r="F66" s="98"/>
      <c r="G66" s="98"/>
      <c r="H66" s="98"/>
      <c r="I66" s="98"/>
      <c r="J66" s="98"/>
      <c r="K66" s="98"/>
      <c r="L66" s="98"/>
      <c r="M66" s="99"/>
      <c r="N66" s="100"/>
      <c r="O66" s="101"/>
      <c r="P66" s="102"/>
      <c r="Q66" s="101"/>
      <c r="R66" s="101"/>
      <c r="S66" s="103"/>
      <c r="T66" s="104"/>
      <c r="U66" s="103"/>
      <c r="V66" s="103"/>
      <c r="W66" s="103"/>
      <c r="X66" s="103"/>
      <c r="Y66" s="103"/>
      <c r="Z66" s="100"/>
      <c r="AA66" s="103"/>
      <c r="AB66" s="103"/>
      <c r="AC66" s="103"/>
      <c r="AD66" s="100"/>
      <c r="AE66" s="103"/>
    </row>
    <row r="67" spans="1:56" s="11" customFormat="1" ht="22.2" x14ac:dyDescent="0.7">
      <c r="A67" s="110" t="s">
        <v>139</v>
      </c>
      <c r="B67" s="133" t="s">
        <v>89</v>
      </c>
      <c r="C67" s="156"/>
      <c r="D67" s="157" t="s">
        <v>92</v>
      </c>
      <c r="E67" s="156"/>
      <c r="F67" s="156"/>
      <c r="G67" s="157" t="s">
        <v>208</v>
      </c>
      <c r="H67" s="115" t="s">
        <v>209</v>
      </c>
      <c r="I67" s="156"/>
      <c r="J67" s="111" t="s">
        <v>168</v>
      </c>
      <c r="K67" s="111" t="s">
        <v>210</v>
      </c>
      <c r="L67" s="156"/>
      <c r="M67" s="127" t="s">
        <v>64</v>
      </c>
      <c r="N67" s="226">
        <v>1400000</v>
      </c>
      <c r="O67" s="226">
        <v>1456000</v>
      </c>
      <c r="P67" s="226">
        <v>1514240</v>
      </c>
      <c r="Q67" s="158"/>
      <c r="R67" s="158"/>
      <c r="S67" s="159"/>
      <c r="T67" s="160"/>
      <c r="U67" s="159"/>
      <c r="V67" s="159"/>
      <c r="W67" s="159"/>
      <c r="X67" s="159"/>
      <c r="Y67" s="159"/>
      <c r="Z67" s="161"/>
      <c r="AA67" s="159"/>
      <c r="AB67" s="159"/>
      <c r="AC67" s="159"/>
      <c r="AD67" s="161"/>
      <c r="AE67" s="159"/>
    </row>
    <row r="68" spans="1:56" s="11" customFormat="1" ht="22.2" x14ac:dyDescent="0.7">
      <c r="A68" s="110" t="s">
        <v>139</v>
      </c>
      <c r="B68" s="133" t="s">
        <v>90</v>
      </c>
      <c r="C68" s="156"/>
      <c r="D68" s="157" t="s">
        <v>93</v>
      </c>
      <c r="E68" s="156"/>
      <c r="F68" s="156"/>
      <c r="G68" s="157" t="s">
        <v>208</v>
      </c>
      <c r="H68" s="115" t="s">
        <v>209</v>
      </c>
      <c r="I68" s="156"/>
      <c r="J68" s="111" t="s">
        <v>168</v>
      </c>
      <c r="K68" s="111" t="s">
        <v>211</v>
      </c>
      <c r="L68" s="156"/>
      <c r="M68" s="127" t="s">
        <v>64</v>
      </c>
      <c r="N68" s="226">
        <v>1200000</v>
      </c>
      <c r="O68" s="226">
        <v>1248000</v>
      </c>
      <c r="P68" s="226">
        <v>1297290</v>
      </c>
      <c r="Q68" s="158"/>
      <c r="R68" s="158"/>
      <c r="S68" s="159"/>
      <c r="T68" s="160"/>
      <c r="U68" s="159"/>
      <c r="V68" s="159"/>
      <c r="W68" s="159"/>
      <c r="X68" s="159"/>
      <c r="Y68" s="159"/>
      <c r="Z68" s="161"/>
      <c r="AA68" s="159"/>
      <c r="AB68" s="159"/>
      <c r="AC68" s="159"/>
      <c r="AD68" s="161"/>
      <c r="AE68" s="159"/>
    </row>
    <row r="69" spans="1:56" s="11" customFormat="1" ht="22.2" x14ac:dyDescent="0.7">
      <c r="A69" s="110" t="s">
        <v>139</v>
      </c>
      <c r="B69" s="133" t="s">
        <v>131</v>
      </c>
      <c r="C69" s="107"/>
      <c r="D69" s="157" t="s">
        <v>94</v>
      </c>
      <c r="E69" s="156"/>
      <c r="F69" s="156"/>
      <c r="G69" s="157" t="s">
        <v>208</v>
      </c>
      <c r="H69" s="115" t="s">
        <v>212</v>
      </c>
      <c r="I69" s="156"/>
      <c r="J69" s="111" t="s">
        <v>168</v>
      </c>
      <c r="K69" s="111" t="s">
        <v>213</v>
      </c>
      <c r="L69" s="156"/>
      <c r="M69" s="127" t="s">
        <v>64</v>
      </c>
      <c r="N69" s="226">
        <v>1500000</v>
      </c>
      <c r="O69" s="228"/>
      <c r="P69" s="228"/>
      <c r="Q69" s="158"/>
      <c r="R69" s="158"/>
      <c r="S69" s="159"/>
      <c r="T69" s="160"/>
      <c r="U69" s="159"/>
      <c r="V69" s="159"/>
      <c r="W69" s="159"/>
      <c r="X69" s="159"/>
      <c r="Y69" s="159"/>
      <c r="Z69" s="161"/>
      <c r="AA69" s="159"/>
      <c r="AB69" s="159"/>
      <c r="AC69" s="159"/>
      <c r="AD69" s="161"/>
      <c r="AE69" s="159"/>
    </row>
    <row r="70" spans="1:56" s="11" customFormat="1" ht="22.2" x14ac:dyDescent="0.7">
      <c r="A70" s="97"/>
      <c r="B70" s="98" t="s">
        <v>96</v>
      </c>
      <c r="C70" s="98"/>
      <c r="D70" s="98"/>
      <c r="E70" s="98"/>
      <c r="F70" s="98"/>
      <c r="G70" s="98"/>
      <c r="H70" s="98"/>
      <c r="I70" s="98"/>
      <c r="J70" s="98"/>
      <c r="K70" s="98"/>
      <c r="L70" s="98"/>
      <c r="M70" s="99"/>
      <c r="N70" s="100"/>
      <c r="O70" s="101"/>
      <c r="P70" s="102"/>
      <c r="Q70" s="101"/>
      <c r="R70" s="101"/>
      <c r="S70" s="103"/>
      <c r="T70" s="104"/>
      <c r="U70" s="103"/>
      <c r="V70" s="103"/>
      <c r="W70" s="103"/>
      <c r="X70" s="103"/>
      <c r="Y70" s="103"/>
      <c r="Z70" s="100"/>
      <c r="AA70" s="103"/>
      <c r="AB70" s="103"/>
      <c r="AC70" s="103"/>
      <c r="AD70" s="100"/>
      <c r="AE70" s="103"/>
    </row>
    <row r="71" spans="1:56" s="11" customFormat="1" ht="32.4" customHeight="1" x14ac:dyDescent="0.7">
      <c r="A71" s="110" t="s">
        <v>139</v>
      </c>
      <c r="B71" s="133" t="s">
        <v>132</v>
      </c>
      <c r="C71" s="107"/>
      <c r="D71" s="157" t="s">
        <v>214</v>
      </c>
      <c r="E71" s="156"/>
      <c r="F71" s="156"/>
      <c r="G71" s="157" t="s">
        <v>208</v>
      </c>
      <c r="H71" s="115" t="s">
        <v>209</v>
      </c>
      <c r="I71" s="156"/>
      <c r="J71" s="111" t="s">
        <v>168</v>
      </c>
      <c r="K71" s="111" t="s">
        <v>215</v>
      </c>
      <c r="L71" s="156"/>
      <c r="M71" s="127" t="s">
        <v>64</v>
      </c>
      <c r="N71" s="226">
        <v>221242</v>
      </c>
      <c r="O71" s="229">
        <v>230092</v>
      </c>
      <c r="P71" s="229">
        <v>239296</v>
      </c>
      <c r="Q71" s="158"/>
      <c r="R71" s="158"/>
      <c r="S71" s="159"/>
      <c r="T71" s="160"/>
      <c r="U71" s="159"/>
      <c r="V71" s="159"/>
      <c r="W71" s="159"/>
      <c r="X71" s="159"/>
      <c r="Y71" s="159"/>
      <c r="Z71" s="161"/>
      <c r="AA71" s="159"/>
      <c r="AB71" s="159"/>
      <c r="AC71" s="159"/>
      <c r="AD71" s="161"/>
      <c r="AE71" s="159"/>
    </row>
    <row r="72" spans="1:56" s="11" customFormat="1" ht="42.6" customHeight="1" x14ac:dyDescent="0.7">
      <c r="A72" s="110" t="s">
        <v>139</v>
      </c>
      <c r="B72" s="162" t="s">
        <v>95</v>
      </c>
      <c r="C72" s="156"/>
      <c r="D72" s="156"/>
      <c r="E72" s="156"/>
      <c r="F72" s="156"/>
      <c r="G72" s="157" t="s">
        <v>208</v>
      </c>
      <c r="H72" s="115" t="s">
        <v>209</v>
      </c>
      <c r="I72" s="156"/>
      <c r="J72" s="111" t="s">
        <v>168</v>
      </c>
      <c r="K72" s="111" t="s">
        <v>216</v>
      </c>
      <c r="L72" s="156"/>
      <c r="M72" s="127" t="s">
        <v>64</v>
      </c>
      <c r="N72" s="226">
        <v>300000</v>
      </c>
      <c r="O72" s="229">
        <v>312000</v>
      </c>
      <c r="P72" s="229">
        <v>324480</v>
      </c>
      <c r="Q72" s="158"/>
      <c r="R72" s="158"/>
      <c r="S72" s="159"/>
      <c r="T72" s="160"/>
      <c r="U72" s="159"/>
      <c r="V72" s="159"/>
      <c r="W72" s="159"/>
      <c r="X72" s="159"/>
      <c r="Y72" s="159"/>
      <c r="Z72" s="161"/>
      <c r="AA72" s="159"/>
      <c r="AB72" s="159"/>
      <c r="AC72" s="159"/>
      <c r="AD72" s="161"/>
      <c r="AE72" s="159"/>
    </row>
    <row r="73" spans="1:56" s="12" customFormat="1" x14ac:dyDescent="0.55000000000000004">
      <c r="A73" s="282" t="s">
        <v>67</v>
      </c>
      <c r="B73" s="284" t="s">
        <v>68</v>
      </c>
      <c r="C73" s="163"/>
      <c r="D73" s="163"/>
      <c r="E73" s="163"/>
      <c r="F73" s="163"/>
      <c r="G73" s="163"/>
      <c r="H73" s="282" t="s">
        <v>40</v>
      </c>
      <c r="I73" s="286" t="s">
        <v>41</v>
      </c>
      <c r="J73" s="287"/>
      <c r="K73" s="164"/>
      <c r="L73" s="286" t="s">
        <v>28</v>
      </c>
      <c r="M73" s="287"/>
      <c r="N73" s="282" t="s">
        <v>42</v>
      </c>
      <c r="O73" s="286" t="s">
        <v>43</v>
      </c>
      <c r="P73" s="287"/>
      <c r="Q73" s="282" t="s">
        <v>69</v>
      </c>
      <c r="R73" s="286" t="s">
        <v>70</v>
      </c>
      <c r="S73" s="287"/>
      <c r="T73" s="282" t="s">
        <v>16</v>
      </c>
      <c r="U73" s="290"/>
      <c r="V73" s="291"/>
      <c r="W73" s="292" t="s">
        <v>71</v>
      </c>
      <c r="X73" s="293"/>
      <c r="Y73" s="294"/>
      <c r="Z73" s="298" t="s">
        <v>28</v>
      </c>
      <c r="AA73" s="299"/>
      <c r="AB73" s="300"/>
      <c r="AC73" s="165"/>
      <c r="AD73" s="165"/>
      <c r="AE73" s="165"/>
    </row>
    <row r="74" spans="1:56" s="12" customFormat="1" x14ac:dyDescent="0.55000000000000004">
      <c r="A74" s="283"/>
      <c r="B74" s="285"/>
      <c r="C74" s="166"/>
      <c r="D74" s="166"/>
      <c r="E74" s="166"/>
      <c r="F74" s="166"/>
      <c r="G74" s="166"/>
      <c r="H74" s="283"/>
      <c r="I74" s="288"/>
      <c r="J74" s="289"/>
      <c r="K74" s="167" t="s">
        <v>72</v>
      </c>
      <c r="L74" s="288"/>
      <c r="M74" s="289"/>
      <c r="N74" s="283"/>
      <c r="O74" s="288"/>
      <c r="P74" s="289"/>
      <c r="Q74" s="283"/>
      <c r="R74" s="288"/>
      <c r="S74" s="289"/>
      <c r="T74" s="283"/>
      <c r="U74" s="290"/>
      <c r="V74" s="291"/>
      <c r="W74" s="295"/>
      <c r="X74" s="296"/>
      <c r="Y74" s="297"/>
      <c r="Z74" s="301"/>
      <c r="AA74" s="302"/>
      <c r="AB74" s="303"/>
      <c r="AC74" s="165"/>
      <c r="AD74" s="165"/>
      <c r="AE74" s="165"/>
    </row>
    <row r="75" spans="1:56" s="12" customFormat="1" x14ac:dyDescent="0.55000000000000004">
      <c r="A75" s="168" t="s">
        <v>17</v>
      </c>
      <c r="B75" s="169"/>
      <c r="C75" s="170"/>
      <c r="D75" s="170"/>
      <c r="E75" s="170"/>
      <c r="F75" s="170"/>
      <c r="G75" s="170"/>
      <c r="H75" s="171" t="s">
        <v>17</v>
      </c>
      <c r="I75" s="325"/>
      <c r="J75" s="326"/>
      <c r="K75" s="172"/>
      <c r="L75" s="325"/>
      <c r="M75" s="326"/>
      <c r="N75" s="168" t="s">
        <v>17</v>
      </c>
      <c r="O75" s="325"/>
      <c r="P75" s="326"/>
      <c r="Q75" s="168" t="s">
        <v>17</v>
      </c>
      <c r="R75" s="325"/>
      <c r="S75" s="326"/>
      <c r="T75" s="168" t="s">
        <v>17</v>
      </c>
      <c r="U75" s="327"/>
      <c r="V75" s="328"/>
      <c r="W75" s="313" t="s">
        <v>44</v>
      </c>
      <c r="X75" s="314"/>
      <c r="Y75" s="315"/>
      <c r="Z75" s="290"/>
      <c r="AA75" s="316"/>
      <c r="AB75" s="291"/>
      <c r="AC75" s="165"/>
      <c r="AD75" s="165"/>
      <c r="AE75" s="165"/>
    </row>
    <row r="76" spans="1:56" s="12" customFormat="1" x14ac:dyDescent="0.55000000000000004">
      <c r="A76" s="168" t="s">
        <v>18</v>
      </c>
      <c r="B76" s="173"/>
      <c r="C76" s="174"/>
      <c r="D76" s="174"/>
      <c r="E76" s="174"/>
      <c r="F76" s="174"/>
      <c r="G76" s="174"/>
      <c r="H76" s="171" t="s">
        <v>18</v>
      </c>
      <c r="I76" s="317"/>
      <c r="J76" s="318"/>
      <c r="K76" s="172"/>
      <c r="L76" s="317"/>
      <c r="M76" s="318"/>
      <c r="N76" s="168" t="s">
        <v>18</v>
      </c>
      <c r="O76" s="317"/>
      <c r="P76" s="318"/>
      <c r="Q76" s="168" t="s">
        <v>18</v>
      </c>
      <c r="R76" s="317"/>
      <c r="S76" s="318"/>
      <c r="T76" s="168" t="s">
        <v>18</v>
      </c>
      <c r="U76" s="317"/>
      <c r="V76" s="318"/>
      <c r="W76" s="319" t="s">
        <v>18</v>
      </c>
      <c r="X76" s="320"/>
      <c r="Y76" s="321"/>
      <c r="Z76" s="322"/>
      <c r="AA76" s="323"/>
      <c r="AB76" s="324"/>
      <c r="AC76" s="165"/>
      <c r="AD76" s="165"/>
      <c r="AE76" s="165"/>
    </row>
    <row r="77" spans="1:56" ht="15" x14ac:dyDescent="0.5">
      <c r="K77" s="3"/>
      <c r="L77" s="4"/>
      <c r="P77" s="7"/>
      <c r="T77" s="3"/>
    </row>
    <row r="78" spans="1:56" ht="15" x14ac:dyDescent="0.5">
      <c r="H78" s="3"/>
      <c r="I78" s="3"/>
      <c r="J78" s="3"/>
      <c r="K78" s="3"/>
      <c r="L78" s="4"/>
      <c r="M78" s="3"/>
      <c r="N78" s="3"/>
      <c r="O78" s="5"/>
      <c r="P78" s="7"/>
      <c r="Q78" s="5"/>
      <c r="R78" s="5"/>
      <c r="S78" s="6"/>
      <c r="T78" s="3"/>
    </row>
    <row r="79" spans="1:56" s="16" customFormat="1" ht="15" x14ac:dyDescent="0.5">
      <c r="A79" s="13"/>
      <c r="B79" s="14"/>
      <c r="C79" s="14"/>
      <c r="D79" s="14"/>
      <c r="E79" s="14"/>
      <c r="F79" s="14"/>
      <c r="G79" s="14"/>
      <c r="H79" s="3"/>
      <c r="I79" s="3"/>
      <c r="J79" s="13"/>
      <c r="K79" s="13"/>
      <c r="L79" s="8"/>
      <c r="M79" s="13"/>
      <c r="N79" s="13"/>
      <c r="O79" s="15"/>
      <c r="P79" s="17"/>
      <c r="Q79" s="5"/>
      <c r="R79" s="5"/>
      <c r="S79" s="6"/>
      <c r="T79" s="3"/>
      <c r="Z79" s="13"/>
      <c r="AD79" s="13"/>
      <c r="AF79" s="8"/>
      <c r="AG79" s="8"/>
      <c r="AH79" s="8"/>
      <c r="AI79" s="8"/>
      <c r="AJ79" s="8"/>
      <c r="AK79" s="8"/>
      <c r="AL79" s="8"/>
      <c r="AM79" s="8"/>
      <c r="AN79" s="8"/>
      <c r="AO79" s="8"/>
      <c r="AP79" s="8"/>
      <c r="AQ79" s="8"/>
      <c r="AR79" s="8"/>
      <c r="AS79" s="8"/>
      <c r="AT79" s="8"/>
      <c r="AU79" s="8"/>
      <c r="AV79" s="8"/>
      <c r="AW79" s="8"/>
      <c r="AX79" s="8"/>
      <c r="AY79" s="8"/>
      <c r="AZ79" s="8"/>
      <c r="BA79" s="8"/>
      <c r="BB79" s="8"/>
      <c r="BC79" s="8"/>
      <c r="BD79" s="8"/>
    </row>
    <row r="80" spans="1:56" s="16" customFormat="1" ht="15" x14ac:dyDescent="0.5">
      <c r="A80" s="13"/>
      <c r="B80" s="14"/>
      <c r="C80" s="14"/>
      <c r="D80" s="14"/>
      <c r="E80" s="14"/>
      <c r="F80" s="14"/>
      <c r="G80" s="14"/>
      <c r="H80" s="3"/>
      <c r="I80" s="3"/>
      <c r="J80" s="13"/>
      <c r="K80" s="13"/>
      <c r="L80" s="8"/>
      <c r="M80" s="13"/>
      <c r="N80" s="13"/>
      <c r="O80" s="15"/>
      <c r="P80" s="17"/>
      <c r="Q80" s="5"/>
      <c r="R80" s="5"/>
      <c r="S80" s="6"/>
      <c r="T80" s="3"/>
      <c r="Z80" s="13"/>
      <c r="AD80" s="13"/>
      <c r="AF80" s="8"/>
      <c r="AG80" s="8"/>
      <c r="AH80" s="8"/>
      <c r="AI80" s="8"/>
      <c r="AJ80" s="8"/>
      <c r="AK80" s="8"/>
      <c r="AL80" s="8"/>
      <c r="AM80" s="8"/>
      <c r="AN80" s="8"/>
      <c r="AO80" s="8"/>
      <c r="AP80" s="8"/>
      <c r="AQ80" s="8"/>
      <c r="AR80" s="8"/>
      <c r="AS80" s="8"/>
      <c r="AT80" s="8"/>
      <c r="AU80" s="8"/>
      <c r="AV80" s="8"/>
      <c r="AW80" s="8"/>
      <c r="AX80" s="8"/>
      <c r="AY80" s="8"/>
      <c r="AZ80" s="8"/>
      <c r="BA80" s="8"/>
      <c r="BB80" s="8"/>
      <c r="BC80" s="8"/>
      <c r="BD80" s="8"/>
    </row>
    <row r="81" spans="1:56" s="16" customFormat="1" ht="15" x14ac:dyDescent="0.5">
      <c r="A81" s="13"/>
      <c r="B81" s="14"/>
      <c r="C81" s="14"/>
      <c r="D81" s="14"/>
      <c r="E81" s="14"/>
      <c r="F81" s="14"/>
      <c r="G81" s="14"/>
      <c r="H81" s="3"/>
      <c r="I81" s="3"/>
      <c r="J81" s="13"/>
      <c r="K81" s="13"/>
      <c r="L81" s="8"/>
      <c r="M81" s="13"/>
      <c r="N81" s="13"/>
      <c r="O81" s="15"/>
      <c r="P81" s="17"/>
      <c r="Q81" s="5"/>
      <c r="R81" s="5"/>
      <c r="S81" s="6"/>
      <c r="T81" s="3"/>
      <c r="Z81" s="13"/>
      <c r="AD81" s="13"/>
      <c r="AF81" s="8"/>
      <c r="AG81" s="8"/>
      <c r="AH81" s="8"/>
      <c r="AI81" s="8"/>
      <c r="AJ81" s="8"/>
      <c r="AK81" s="8"/>
      <c r="AL81" s="8"/>
      <c r="AM81" s="8"/>
      <c r="AN81" s="8"/>
      <c r="AO81" s="8"/>
      <c r="AP81" s="8"/>
      <c r="AQ81" s="8"/>
      <c r="AR81" s="8"/>
      <c r="AS81" s="8"/>
      <c r="AT81" s="8"/>
      <c r="AU81" s="8"/>
      <c r="AV81" s="8"/>
      <c r="AW81" s="8"/>
      <c r="AX81" s="8"/>
      <c r="AY81" s="8"/>
      <c r="AZ81" s="8"/>
      <c r="BA81" s="8"/>
      <c r="BB81" s="8"/>
      <c r="BC81" s="8"/>
      <c r="BD81" s="8"/>
    </row>
    <row r="82" spans="1:56" s="16" customFormat="1" ht="15" x14ac:dyDescent="0.5">
      <c r="A82" s="13"/>
      <c r="B82" s="14"/>
      <c r="C82" s="14"/>
      <c r="D82" s="14"/>
      <c r="E82" s="14"/>
      <c r="F82" s="14"/>
      <c r="G82" s="14"/>
      <c r="H82" s="3"/>
      <c r="I82" s="3"/>
      <c r="J82" s="13"/>
      <c r="K82" s="13"/>
      <c r="L82" s="8"/>
      <c r="M82" s="13"/>
      <c r="N82" s="13"/>
      <c r="O82" s="15"/>
      <c r="P82" s="17"/>
      <c r="Q82" s="5"/>
      <c r="R82" s="5"/>
      <c r="S82" s="6"/>
      <c r="T82" s="3"/>
      <c r="Z82" s="13"/>
      <c r="AD82" s="13"/>
      <c r="AF82" s="8"/>
      <c r="AG82" s="8"/>
      <c r="AH82" s="8"/>
      <c r="AI82" s="8"/>
      <c r="AJ82" s="8"/>
      <c r="AK82" s="8"/>
      <c r="AL82" s="8"/>
      <c r="AM82" s="8"/>
      <c r="AN82" s="8"/>
      <c r="AO82" s="8"/>
      <c r="AP82" s="8"/>
      <c r="AQ82" s="8"/>
      <c r="AR82" s="8"/>
      <c r="AS82" s="8"/>
      <c r="AT82" s="8"/>
      <c r="AU82" s="8"/>
      <c r="AV82" s="8"/>
      <c r="AW82" s="8"/>
      <c r="AX82" s="8"/>
      <c r="AY82" s="8"/>
      <c r="AZ82" s="8"/>
      <c r="BA82" s="8"/>
      <c r="BB82" s="8"/>
      <c r="BC82" s="8"/>
      <c r="BD82" s="8"/>
    </row>
  </sheetData>
  <mergeCells count="133">
    <mergeCell ref="AE25:AE31"/>
    <mergeCell ref="Z25:Z31"/>
    <mergeCell ref="AA25:AA31"/>
    <mergeCell ref="AB25:AB31"/>
    <mergeCell ref="AC25:AC31"/>
    <mergeCell ref="AD25:AD31"/>
    <mergeCell ref="U25:U31"/>
    <mergeCell ref="V25:V31"/>
    <mergeCell ref="W25:W31"/>
    <mergeCell ref="X25:X31"/>
    <mergeCell ref="Y25:Y31"/>
    <mergeCell ref="A25:A31"/>
    <mergeCell ref="B25:B31"/>
    <mergeCell ref="D25:D31"/>
    <mergeCell ref="E25:E31"/>
    <mergeCell ref="F25:F31"/>
    <mergeCell ref="AA20:AA24"/>
    <mergeCell ref="AB20:AB24"/>
    <mergeCell ref="AC20:AC24"/>
    <mergeCell ref="AD20:AD24"/>
    <mergeCell ref="M25:M31"/>
    <mergeCell ref="Q25:Q31"/>
    <mergeCell ref="R25:R31"/>
    <mergeCell ref="S25:S31"/>
    <mergeCell ref="T25:T31"/>
    <mergeCell ref="G25:G31"/>
    <mergeCell ref="H25:H31"/>
    <mergeCell ref="I25:I31"/>
    <mergeCell ref="J25:J31"/>
    <mergeCell ref="L25:L31"/>
    <mergeCell ref="AE20:AE24"/>
    <mergeCell ref="V20:V24"/>
    <mergeCell ref="W20:W24"/>
    <mergeCell ref="X20:X24"/>
    <mergeCell ref="Y20:Y24"/>
    <mergeCell ref="Z20:Z24"/>
    <mergeCell ref="AE14:AE19"/>
    <mergeCell ref="A20:A24"/>
    <mergeCell ref="B20:B24"/>
    <mergeCell ref="D20:D24"/>
    <mergeCell ref="E20:E24"/>
    <mergeCell ref="F20:F24"/>
    <mergeCell ref="G20:G24"/>
    <mergeCell ref="H20:H24"/>
    <mergeCell ref="I20:I24"/>
    <mergeCell ref="J20:J24"/>
    <mergeCell ref="M20:M24"/>
    <mergeCell ref="Q20:Q24"/>
    <mergeCell ref="R20:R24"/>
    <mergeCell ref="S20:S24"/>
    <mergeCell ref="T20:T24"/>
    <mergeCell ref="U20:U24"/>
    <mergeCell ref="Z14:Z19"/>
    <mergeCell ref="AA14:AA19"/>
    <mergeCell ref="AB14:AB19"/>
    <mergeCell ref="AC14:AC19"/>
    <mergeCell ref="AD14:AD19"/>
    <mergeCell ref="U14:U19"/>
    <mergeCell ref="V14:V19"/>
    <mergeCell ref="W14:W19"/>
    <mergeCell ref="X14:X19"/>
    <mergeCell ref="Y14:Y19"/>
    <mergeCell ref="M14:M18"/>
    <mergeCell ref="Q14:Q19"/>
    <mergeCell ref="R14:R19"/>
    <mergeCell ref="S14:S19"/>
    <mergeCell ref="T14:T19"/>
    <mergeCell ref="G14:G18"/>
    <mergeCell ref="H14:H18"/>
    <mergeCell ref="I14:I18"/>
    <mergeCell ref="J14:J18"/>
    <mergeCell ref="L14:L18"/>
    <mergeCell ref="A14:A18"/>
    <mergeCell ref="B14:B18"/>
    <mergeCell ref="D14:D18"/>
    <mergeCell ref="E14:E18"/>
    <mergeCell ref="F14:F18"/>
    <mergeCell ref="AB12:AB13"/>
    <mergeCell ref="AC12:AC13"/>
    <mergeCell ref="AD12:AD13"/>
    <mergeCell ref="AE12:AE13"/>
    <mergeCell ref="V12:V13"/>
    <mergeCell ref="W12:W13"/>
    <mergeCell ref="X12:X13"/>
    <mergeCell ref="Y12:Y13"/>
    <mergeCell ref="Z12:Z13"/>
    <mergeCell ref="S12:S13"/>
    <mergeCell ref="T12:T13"/>
    <mergeCell ref="U12:U13"/>
    <mergeCell ref="H12:H13"/>
    <mergeCell ref="I12:I13"/>
    <mergeCell ref="J12:J13"/>
    <mergeCell ref="M12:M13"/>
    <mergeCell ref="L12:L13"/>
    <mergeCell ref="AA12:AA13"/>
    <mergeCell ref="W75:Y75"/>
    <mergeCell ref="Z75:AB75"/>
    <mergeCell ref="I76:J76"/>
    <mergeCell ref="L76:M76"/>
    <mergeCell ref="O76:P76"/>
    <mergeCell ref="R76:S76"/>
    <mergeCell ref="U76:V76"/>
    <mergeCell ref="W76:Y76"/>
    <mergeCell ref="Z76:AB76"/>
    <mergeCell ref="I75:J75"/>
    <mergeCell ref="L75:M75"/>
    <mergeCell ref="O75:P75"/>
    <mergeCell ref="R75:S75"/>
    <mergeCell ref="U75:V75"/>
    <mergeCell ref="A1:AE8"/>
    <mergeCell ref="A10:M10"/>
    <mergeCell ref="A73:A74"/>
    <mergeCell ref="B73:B74"/>
    <mergeCell ref="H73:H74"/>
    <mergeCell ref="I73:J74"/>
    <mergeCell ref="L73:M74"/>
    <mergeCell ref="N73:N74"/>
    <mergeCell ref="O73:P74"/>
    <mergeCell ref="Q73:Q74"/>
    <mergeCell ref="R73:S74"/>
    <mergeCell ref="T73:T74"/>
    <mergeCell ref="U73:V74"/>
    <mergeCell ref="W73:Y74"/>
    <mergeCell ref="Z73:AB74"/>
    <mergeCell ref="A12:A13"/>
    <mergeCell ref="B44:B46"/>
    <mergeCell ref="B12:B13"/>
    <mergeCell ref="D12:D13"/>
    <mergeCell ref="E12:E13"/>
    <mergeCell ref="F12:F13"/>
    <mergeCell ref="G12:G13"/>
    <mergeCell ref="Q12:Q13"/>
    <mergeCell ref="R12:R13"/>
  </mergeCells>
  <dataValidations count="1">
    <dataValidation type="list" allowBlank="1" showInputMessage="1" showErrorMessage="1" sqref="Z10:AA11 Z32:AA32 Z34:AA34 Z36:AA36 Z49:AA49 Z55:AA55 Z61:AA61 Z66:AA72" xr:uid="{0DF39D28-3F97-4CE0-BB8F-03FCBC2677A3}">
      <formula1>#REF!</formula1>
    </dataValidation>
  </dataValidations>
  <pageMargins left="0.27559055118110237" right="0.31496062992125984" top="0.74803149606299213" bottom="0.74803149606299213" header="0.31496062992125984" footer="0.31496062992125984"/>
  <pageSetup paperSize="8" scale="24" orientation="landscape" r:id="rId1"/>
  <colBreaks count="1" manualBreakCount="1">
    <brk id="31"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Capital 2026-27 </vt:lpstr>
      <vt:lpstr>Operational 2026-27</vt:lpstr>
      <vt:lpstr>'Capital 2026-27 '!Print_Area</vt:lpstr>
      <vt:lpstr>'Operational 2026-27'!Print_Area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Francis</dc:creator>
  <cp:lastModifiedBy>Carisha Hendricks</cp:lastModifiedBy>
  <cp:lastPrinted>2026-05-21T15:16:04Z</cp:lastPrinted>
  <dcterms:created xsi:type="dcterms:W3CDTF">2022-03-09T08:26:36Z</dcterms:created>
  <dcterms:modified xsi:type="dcterms:W3CDTF">2026-05-21T15:16:05Z</dcterms:modified>
</cp:coreProperties>
</file>